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 activeTab="3"/>
  </bookViews>
  <sheets>
    <sheet name="箱单" sheetId="1" r:id="rId1"/>
    <sheet name="申报要素" sheetId="2" r:id="rId2"/>
    <sheet name="发票" sheetId="3" r:id="rId3"/>
    <sheet name="合同" sheetId="4" r:id="rId4"/>
  </sheets>
  <externalReferences>
    <externalReference r:id="rId5"/>
  </externalReferences>
  <definedNames>
    <definedName name="AAA">[1]装箱单!$B$2</definedName>
    <definedName name="AIW">[1]LC!$C$28</definedName>
    <definedName name="AMOUNT">[1]LC!$G$28</definedName>
    <definedName name="_xlnm.Print_Area" localSheetId="3">合同!$A$1:$H$31</definedName>
    <definedName name="_xlnm.Print_Area" localSheetId="2">发票!$A$1:$G$29</definedName>
    <definedName name="_xlnm.Print_Area" localSheetId="0">箱单!$A$1:$H$30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<sst xmlns="http://schemas.openxmlformats.org/spreadsheetml/2006/main" count="86" uniqueCount="68">
  <si>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PACKING LIST</t>
  </si>
  <si>
    <t>P/L N.O:</t>
  </si>
  <si>
    <r>
      <rPr>
        <b/>
        <sz val="10"/>
        <rFont val="Times New Roman"/>
        <charset val="0"/>
      </rPr>
      <t>SHIPPER</t>
    </r>
    <r>
      <rPr>
        <b/>
        <sz val="10"/>
        <rFont val="方正姚体"/>
        <charset val="0"/>
      </rPr>
      <t>：</t>
    </r>
  </si>
  <si>
    <t>PORT OF LOADING:</t>
  </si>
  <si>
    <t>PORT OF DELIVERY:</t>
  </si>
  <si>
    <t>Address:</t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</si>
  <si>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>BY AIR</t>
    </r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</si>
  <si>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>BY  SEA</t>
    </r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</si>
  <si>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>AIR-SEA</t>
    </r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</si>
  <si>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>BY LAND</t>
    </r>
  </si>
  <si>
    <t>FREIGHT :</t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</si>
  <si>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 xml:space="preserve">Collect         </t>
    </r>
    <r>
      <rPr>
        <sz val="12"/>
        <rFont val="宋体"/>
        <charset val="0"/>
      </rPr>
      <t>☐</t>
    </r>
    <r>
      <rPr>
        <sz val="12"/>
        <rFont val="Times New Roman"/>
        <charset val="0"/>
      </rPr>
      <t>Prepaid</t>
    </r>
  </si>
  <si>
    <r>
      <rPr>
        <b/>
        <sz val="12"/>
        <rFont val="Times New Roman"/>
        <charset val="0"/>
      </rPr>
      <t>Consignee</t>
    </r>
    <r>
      <rPr>
        <sz val="12"/>
        <rFont val="Times New Roman"/>
        <charset val="0"/>
      </rPr>
      <t>:</t>
    </r>
  </si>
  <si>
    <t>TERMS:</t>
  </si>
  <si>
    <t>SAILING ON OR ABOUT:</t>
  </si>
  <si>
    <t xml:space="preserve">Description of goods: </t>
  </si>
  <si>
    <t>Item</t>
  </si>
  <si>
    <t>Description</t>
  </si>
  <si>
    <t>PACKING AND SIZE</t>
  </si>
  <si>
    <t>CARTONS</t>
  </si>
  <si>
    <t>Quantity(PCS)</t>
  </si>
  <si>
    <r>
      <rPr>
        <sz val="12"/>
        <rFont val="宋体"/>
        <charset val="134"/>
      </rPr>
      <t>体积</t>
    </r>
    <r>
      <rPr>
        <b/>
        <sz val="12"/>
        <rFont val="Times New Roman"/>
        <charset val="0"/>
      </rPr>
      <t xml:space="preserve"> (CBM)</t>
    </r>
  </si>
  <si>
    <r>
      <rPr>
        <sz val="12"/>
        <rFont val="宋体"/>
        <charset val="134"/>
      </rPr>
      <t>净重</t>
    </r>
    <r>
      <rPr>
        <b/>
        <sz val="12"/>
        <rFont val="Times New Roman"/>
        <charset val="0"/>
      </rPr>
      <t>(N.W)
KG</t>
    </r>
  </si>
  <si>
    <r>
      <rPr>
        <sz val="12"/>
        <rFont val="宋体"/>
        <charset val="134"/>
      </rPr>
      <t>毛重</t>
    </r>
    <r>
      <rPr>
        <b/>
        <sz val="12"/>
        <rFont val="Times New Roman"/>
        <charset val="0"/>
      </rPr>
      <t>(G.W)
KG</t>
    </r>
  </si>
  <si>
    <t>Total</t>
  </si>
  <si>
    <t>Shipping mark:</t>
  </si>
  <si>
    <t>SIGNED BY</t>
  </si>
  <si>
    <t>DATE:</t>
  </si>
  <si>
    <t>申报要素：</t>
  </si>
  <si>
    <r>
      <rPr>
        <sz val="14"/>
        <rFont val="宋体"/>
        <charset val="134"/>
      </rPr>
      <t>1.</t>
    </r>
    <r>
      <rPr>
        <sz val="14"/>
        <color rgb="FF333333"/>
        <rFont val="宋体"/>
        <charset val="134"/>
      </rPr>
      <t>品名:</t>
    </r>
  </si>
  <si>
    <t>2.品牌类型:</t>
  </si>
  <si>
    <t>3.出口享惠情况:</t>
  </si>
  <si>
    <t>4.用途:</t>
  </si>
  <si>
    <t>5.材质:</t>
  </si>
  <si>
    <t>6.规格:</t>
  </si>
  <si>
    <t>7.出往国:</t>
  </si>
  <si>
    <t>8.离境口岸:</t>
  </si>
  <si>
    <t>商检单位:</t>
  </si>
  <si>
    <t>COMMERCIAL INVOICE</t>
  </si>
  <si>
    <t>INVOICE NO :</t>
  </si>
  <si>
    <r>
      <rPr>
        <b/>
        <sz val="10"/>
        <rFont val="Times New Roman"/>
        <charset val="0"/>
      </rPr>
      <t>SHIPPER</t>
    </r>
    <r>
      <rPr>
        <b/>
        <sz val="10"/>
        <rFont val="宋体"/>
        <charset val="134"/>
      </rPr>
      <t>：</t>
    </r>
  </si>
  <si>
    <t>address:</t>
  </si>
  <si>
    <t>BY AIR                    BY  SEA                        AIR-SEA                        BY LAND</t>
  </si>
  <si>
    <t>Collect         Prepaid</t>
  </si>
  <si>
    <t>Consignee:</t>
  </si>
  <si>
    <t>FOB SHENZHEN</t>
  </si>
  <si>
    <t>Quantity/Ctn</t>
  </si>
  <si>
    <t>PRICE (CNY/PCS)</t>
  </si>
  <si>
    <t>TOTAL PRICE
(CNY)</t>
  </si>
  <si>
    <t>Country of origin: China</t>
  </si>
  <si>
    <t xml:space="preserve"> address:  Contact:      Tel:</t>
  </si>
  <si>
    <t xml:space="preserve">CONTRACT    </t>
  </si>
  <si>
    <t xml:space="preserve">     Address:                                             </t>
  </si>
  <si>
    <t>Delivery Term:</t>
  </si>
  <si>
    <t>Payment Term:</t>
  </si>
  <si>
    <t>PO#</t>
  </si>
  <si>
    <t xml:space="preserve">Description
</t>
  </si>
  <si>
    <t>PRICE (CNY/SET)</t>
  </si>
  <si>
    <t>TOTAL PRICE(CNY)</t>
  </si>
  <si>
    <r>
      <rPr>
        <b/>
        <sz val="14"/>
        <color indexed="8"/>
        <rFont val="宋体"/>
        <charset val="134"/>
      </rPr>
      <t>总体积</t>
    </r>
    <r>
      <rPr>
        <b/>
        <sz val="14"/>
        <color indexed="8"/>
        <rFont val="Times New Roman"/>
        <charset val="0"/>
      </rPr>
      <t xml:space="preserve">   (m3</t>
    </r>
    <r>
      <rPr>
        <b/>
        <sz val="14"/>
        <color indexed="8"/>
        <rFont val="宋体"/>
        <charset val="134"/>
      </rPr>
      <t>）</t>
    </r>
  </si>
  <si>
    <r>
      <rPr>
        <b/>
        <sz val="14"/>
        <color indexed="8"/>
        <rFont val="宋体"/>
        <charset val="134"/>
      </rPr>
      <t>总重量</t>
    </r>
    <r>
      <rPr>
        <b/>
        <sz val="14"/>
        <color indexed="8"/>
        <rFont val="Times New Roman"/>
        <charset val="0"/>
      </rPr>
      <t xml:space="preserve">     (kg)</t>
    </r>
  </si>
  <si>
    <t>Inia202601012</t>
  </si>
  <si>
    <t>REMARK:</t>
  </si>
  <si>
    <t>Shipping mark as packing list</t>
  </si>
  <si>
    <r>
      <rPr>
        <u/>
        <sz val="16"/>
        <rFont val="Times New Roman"/>
        <charset val="0"/>
      </rPr>
      <t>I</t>
    </r>
    <r>
      <rPr>
        <sz val="16"/>
        <rFont val="Times New Roman"/>
        <charset val="0"/>
      </rPr>
      <t>n Total:</t>
    </r>
  </si>
  <si>
    <t>PAYMENT TERM:T/T</t>
  </si>
  <si>
    <t>CONFIRMED AND ACCEPTED BY:</t>
  </si>
  <si>
    <t>ISSUED BY: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</si>
</sst>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_ "/>
    <numFmt numFmtId="179" formatCode="#,##0_ "/>
    <numFmt numFmtId="180" formatCode="[$-409]mmmm\ d\,\ yyyy;@"/>
    <numFmt numFmtId="181" formatCode="#,##0_);[Red]\(#,##0\)"/>
    <numFmt numFmtId="182" formatCode="#,##0.00_);[Red]\(#,##0.00\)"/>
    <numFmt numFmtId="183" formatCode="[$-409]dd/mmm/yy;@"/>
  </numFmts>
  <fonts count="57"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5"/>
      <name val="Times New Roman"/>
      <charset val="0"/>
    </font>
    <font>
      <sz val="9"/>
      <name val="Times New Roman"/>
      <charset val="0"/>
    </font>
    <font>
      <sz val="11"/>
      <name val="Times New Roman"/>
      <charset val="0"/>
    </font>
    <font>
      <sz val="22"/>
      <name val="Times New Roman"/>
      <charset val="0"/>
    </font>
    <font>
      <sz val="16"/>
      <name val="Times New Roman"/>
      <charset val="0"/>
    </font>
    <font>
      <b/>
      <sz val="16"/>
      <name val="Times New Roman"/>
      <charset val="0"/>
    </font>
    <font>
      <sz val="14"/>
      <name val="Times New Roman"/>
      <charset val="0"/>
    </font>
    <font>
      <b/>
      <sz val="26"/>
      <name val="Times New Roman"/>
      <charset val="0"/>
    </font>
    <font>
      <b/>
      <sz val="18"/>
      <name val="Times New Roman"/>
      <charset val="0"/>
    </font>
    <font>
      <b/>
      <sz val="9"/>
      <name val="Times New Roman"/>
      <charset val="0"/>
    </font>
    <font>
      <b/>
      <sz val="14"/>
      <color indexed="8"/>
      <name val="Times New Roman"/>
      <charset val="0"/>
    </font>
    <font>
      <sz val="13"/>
      <name val="Times New Roman"/>
      <charset val="0"/>
    </font>
    <font>
      <sz val="12"/>
      <name val="宋体"/>
      <charset val="134"/>
    </font>
    <font>
      <sz val="18"/>
      <name val="Times New Roman"/>
      <charset val="0"/>
    </font>
    <font>
      <u/>
      <sz val="16"/>
      <name val="Times New Roman"/>
      <charset val="0"/>
    </font>
    <font>
      <b/>
      <sz val="14"/>
      <name val="Times New Roman"/>
      <charset val="0"/>
    </font>
    <font>
      <sz val="10"/>
      <name val="Times New Roman"/>
      <charset val="0"/>
    </font>
    <font>
      <b/>
      <sz val="10"/>
      <name val="Times New Roman"/>
      <charset val="0"/>
    </font>
    <font>
      <sz val="10"/>
      <name val="宋体"/>
      <charset val="134"/>
    </font>
    <font>
      <b/>
      <sz val="9"/>
      <color indexed="8"/>
      <name val="Times New Roman"/>
      <charset val="0"/>
    </font>
    <font>
      <b/>
      <sz val="9"/>
      <color rgb="FF000000"/>
      <name val="Times New Roman"/>
      <charset val="0"/>
    </font>
    <font>
      <sz val="12"/>
      <name val="宋体-简"/>
      <charset val="134"/>
    </font>
    <font>
      <b/>
      <sz val="12"/>
      <name val="Times New Roman"/>
      <charset val="0"/>
    </font>
    <font>
      <b/>
      <sz val="13"/>
      <name val="Times New Roman"/>
      <charset val="0"/>
    </font>
    <font>
      <sz val="14"/>
      <name val="宋体"/>
      <charset val="134"/>
    </font>
    <font>
      <b/>
      <sz val="20"/>
      <name val="宋体"/>
      <charset val="134"/>
    </font>
    <font>
      <sz val="12"/>
      <name val="宋体"/>
      <charset val="0"/>
    </font>
    <font>
      <b/>
      <sz val="12"/>
      <color indexed="8"/>
      <name val="Times New Roman"/>
      <charset val="0"/>
    </font>
    <font>
      <sz val="12"/>
      <color rgb="FF000000"/>
      <name val="宋体-简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바탕체"/>
      <charset val="134"/>
    </font>
    <font>
      <b/>
      <sz val="14"/>
      <color indexed="8"/>
      <name val="宋体"/>
      <charset val="134"/>
    </font>
    <font>
      <sz val="14"/>
      <color rgb="FF333333"/>
      <name val="宋体"/>
      <charset val="134"/>
    </font>
    <font>
      <b/>
      <sz val="10"/>
      <name val="方正姚体"/>
      <charset val="0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3" borderId="26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27">
      <alignment vertical="center"/>
    </xf>
    <xf numFmtId="0" fontId="39" fillId="0" borderId="27">
      <alignment vertical="center"/>
    </xf>
    <xf numFmtId="0" fontId="40" fillId="0" borderId="28">
      <alignment vertical="center"/>
    </xf>
    <xf numFmtId="0" fontId="40" fillId="0" borderId="0">
      <alignment vertical="center"/>
    </xf>
    <xf numFmtId="0" fontId="41" fillId="4" borderId="29">
      <alignment vertical="center"/>
    </xf>
    <xf numFmtId="0" fontId="42" fillId="5" borderId="30">
      <alignment vertical="center"/>
    </xf>
    <xf numFmtId="0" fontId="43" fillId="5" borderId="29">
      <alignment vertical="center"/>
    </xf>
    <xf numFmtId="0" fontId="44" fillId="6" borderId="31">
      <alignment vertical="center"/>
    </xf>
    <xf numFmtId="0" fontId="45" fillId="0" borderId="32">
      <alignment vertical="center"/>
    </xf>
    <xf numFmtId="0" fontId="46" fillId="0" borderId="33">
      <alignment vertical="center"/>
    </xf>
    <xf numFmtId="0" fontId="47" fillId="7" borderId="0">
      <alignment vertical="center"/>
    </xf>
    <xf numFmtId="0" fontId="48" fillId="8" borderId="0">
      <alignment vertical="center"/>
    </xf>
    <xf numFmtId="0" fontId="49" fillId="9" borderId="0">
      <alignment vertical="center"/>
    </xf>
    <xf numFmtId="0" fontId="50" fillId="10" borderId="0">
      <alignment vertical="center"/>
    </xf>
    <xf numFmtId="0" fontId="51" fillId="11" borderId="0">
      <alignment vertical="center"/>
    </xf>
    <xf numFmtId="0" fontId="51" fillId="12" borderId="0">
      <alignment vertical="center"/>
    </xf>
    <xf numFmtId="0" fontId="50" fillId="13" borderId="0">
      <alignment vertical="center"/>
    </xf>
    <xf numFmtId="0" fontId="50" fillId="14" borderId="0">
      <alignment vertical="center"/>
    </xf>
    <xf numFmtId="0" fontId="51" fillId="15" borderId="0">
      <alignment vertical="center"/>
    </xf>
    <xf numFmtId="0" fontId="51" fillId="16" borderId="0">
      <alignment vertical="center"/>
    </xf>
    <xf numFmtId="0" fontId="50" fillId="17" borderId="0">
      <alignment vertical="center"/>
    </xf>
    <xf numFmtId="0" fontId="50" fillId="18" borderId="0">
      <alignment vertical="center"/>
    </xf>
    <xf numFmtId="0" fontId="51" fillId="19" borderId="0">
      <alignment vertical="center"/>
    </xf>
    <xf numFmtId="0" fontId="51" fillId="20" borderId="0">
      <alignment vertical="center"/>
    </xf>
    <xf numFmtId="0" fontId="50" fillId="21" borderId="0">
      <alignment vertical="center"/>
    </xf>
    <xf numFmtId="0" fontId="50" fillId="22" borderId="0">
      <alignment vertical="center"/>
    </xf>
    <xf numFmtId="0" fontId="51" fillId="23" borderId="0">
      <alignment vertical="center"/>
    </xf>
    <xf numFmtId="0" fontId="51" fillId="24" borderId="0">
      <alignment vertical="center"/>
    </xf>
    <xf numFmtId="0" fontId="50" fillId="25" borderId="0">
      <alignment vertical="center"/>
    </xf>
    <xf numFmtId="0" fontId="50" fillId="26" borderId="0">
      <alignment vertical="center"/>
    </xf>
    <xf numFmtId="0" fontId="51" fillId="27" borderId="0">
      <alignment vertical="center"/>
    </xf>
    <xf numFmtId="0" fontId="51" fillId="28" borderId="0">
      <alignment vertical="center"/>
    </xf>
    <xf numFmtId="0" fontId="50" fillId="29" borderId="0">
      <alignment vertical="center"/>
    </xf>
    <xf numFmtId="0" fontId="50" fillId="30" borderId="0">
      <alignment vertical="center"/>
    </xf>
    <xf numFmtId="0" fontId="51" fillId="31" borderId="0">
      <alignment vertical="center"/>
    </xf>
    <xf numFmtId="0" fontId="51" fillId="32" borderId="0">
      <alignment vertical="center"/>
    </xf>
    <xf numFmtId="0" fontId="50" fillId="33" borderId="0">
      <alignment vertical="center"/>
    </xf>
    <xf numFmtId="0" fontId="14" fillId="0" borderId="0">
      <alignment vertical="center"/>
    </xf>
    <xf numFmtId="0" fontId="14" fillId="0" borderId="0"/>
    <xf numFmtId="0" fontId="52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</cellStyleXfs>
  <cellXfs count="228">
    <xf numFmtId="0" fontId="0" fillId="0" borderId="0" xfId="0" applyAlignment="1">
      <alignment vertical="center"/>
    </xf>
    <xf numFmtId="0" fontId="1" fillId="2" borderId="0" xfId="55" applyFont="1" applyFill="1" applyAlignment="1">
      <alignment vertical="center"/>
    </xf>
    <xf numFmtId="0" fontId="1" fillId="2" borderId="0" xfId="55" applyFont="1" applyFill="1" applyAlignment="1">
      <alignment horizontal="left" vertical="top"/>
    </xf>
    <xf numFmtId="0" fontId="1" fillId="2" borderId="0" xfId="55" applyFont="1" applyFill="1" applyAlignment="1">
      <alignment vertical="top"/>
    </xf>
    <xf numFmtId="0" fontId="2" fillId="2" borderId="0" xfId="55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/>
    <xf numFmtId="0" fontId="5" fillId="2" borderId="0" xfId="55" applyFont="1" applyFill="1"/>
    <xf numFmtId="0" fontId="6" fillId="2" borderId="0" xfId="55" applyFont="1" applyFill="1"/>
    <xf numFmtId="0" fontId="1" fillId="2" borderId="0" xfId="55" applyFont="1" applyFill="1" applyBorder="1"/>
    <xf numFmtId="0" fontId="1" fillId="2" borderId="0" xfId="55" applyFont="1" applyFill="1"/>
    <xf numFmtId="40" fontId="1" fillId="2" borderId="0" xfId="55" applyNumberFormat="1" applyFont="1" applyFill="1"/>
    <xf numFmtId="0" fontId="1" fillId="2" borderId="0" xfId="56" applyFont="1" applyFill="1">
      <alignment vertical="center"/>
    </xf>
    <xf numFmtId="0" fontId="7" fillId="2" borderId="0" xfId="55" applyFont="1" applyFill="1" applyAlignment="1">
      <alignment horizontal="left" vertical="center" wrapText="1"/>
    </xf>
    <xf numFmtId="0" fontId="7" fillId="2" borderId="0" xfId="55" applyFont="1" applyFill="1" applyAlignment="1">
      <alignment vertical="center"/>
    </xf>
    <xf numFmtId="0" fontId="8" fillId="2" borderId="0" xfId="55" applyFont="1" applyFill="1" applyAlignment="1">
      <alignment vertical="top"/>
    </xf>
    <xf numFmtId="0" fontId="9" fillId="2" borderId="0" xfId="55" applyFont="1" applyFill="1" applyAlignment="1">
      <alignment vertical="center"/>
    </xf>
    <xf numFmtId="0" fontId="9" fillId="2" borderId="0" xfId="55" applyFont="1" applyFill="1" applyBorder="1" applyAlignment="1">
      <alignment vertical="center"/>
    </xf>
    <xf numFmtId="0" fontId="10" fillId="2" borderId="1" xfId="55" applyFont="1" applyFill="1" applyBorder="1" applyAlignment="1">
      <alignment horizontal="left" vertical="center"/>
    </xf>
    <xf numFmtId="0" fontId="10" fillId="2" borderId="1" xfId="55" applyFont="1" applyFill="1" applyBorder="1" applyAlignment="1">
      <alignment horizontal="center" vertical="center"/>
    </xf>
    <xf numFmtId="0" fontId="10" fillId="2" borderId="1" xfId="55" applyFont="1" applyFill="1" applyBorder="1" applyAlignment="1">
      <alignment horizontal="center" vertical="center" wrapText="1"/>
    </xf>
    <xf numFmtId="0" fontId="11" fillId="2" borderId="0" xfId="50" applyFont="1" applyFill="1" applyAlignment="1">
      <alignment horizontal="left"/>
    </xf>
    <xf numFmtId="0" fontId="6" fillId="2" borderId="2" xfId="55" applyFont="1" applyFill="1" applyBorder="1" applyAlignment="1">
      <alignment horizontal="left" vertical="center" wrapText="1"/>
    </xf>
    <xf numFmtId="0" fontId="6" fillId="2" borderId="3" xfId="55" applyFont="1" applyFill="1" applyBorder="1" applyAlignment="1">
      <alignment horizontal="left" vertical="center" wrapText="1"/>
    </xf>
    <xf numFmtId="0" fontId="6" fillId="2" borderId="4" xfId="55" applyFont="1" applyFill="1" applyBorder="1" applyAlignment="1">
      <alignment horizontal="left" vertical="center" wrapText="1"/>
    </xf>
    <xf numFmtId="0" fontId="2" fillId="2" borderId="2" xfId="55" applyFont="1" applyFill="1" applyBorder="1" applyAlignment="1">
      <alignment vertical="center"/>
    </xf>
    <xf numFmtId="0" fontId="2" fillId="2" borderId="3" xfId="55" applyFont="1" applyFill="1" applyBorder="1" applyAlignment="1">
      <alignment vertical="center"/>
    </xf>
    <xf numFmtId="0" fontId="2" fillId="2" borderId="4" xfId="55" applyFont="1" applyFill="1" applyBorder="1" applyAlignment="1">
      <alignment vertical="center"/>
    </xf>
    <xf numFmtId="0" fontId="6" fillId="2" borderId="5" xfId="55" applyFont="1" applyFill="1" applyBorder="1" applyAlignment="1">
      <alignment horizontal="left" vertical="center" wrapText="1"/>
    </xf>
    <xf numFmtId="0" fontId="6" fillId="2" borderId="0" xfId="55" applyFont="1" applyFill="1" applyBorder="1" applyAlignment="1">
      <alignment horizontal="left" vertical="center" wrapText="1"/>
    </xf>
    <xf numFmtId="0" fontId="6" fillId="2" borderId="6" xfId="55" applyFont="1" applyFill="1" applyBorder="1" applyAlignment="1">
      <alignment horizontal="left" vertical="center" wrapText="1"/>
    </xf>
    <xf numFmtId="0" fontId="2" fillId="2" borderId="5" xfId="55" applyFont="1" applyFill="1" applyBorder="1" applyAlignment="1">
      <alignment vertical="center"/>
    </xf>
    <xf numFmtId="0" fontId="2" fillId="2" borderId="0" xfId="55" applyFont="1" applyFill="1" applyBorder="1" applyAlignment="1">
      <alignment vertical="center"/>
    </xf>
    <xf numFmtId="0" fontId="2" fillId="2" borderId="6" xfId="55" applyFont="1" applyFill="1" applyBorder="1" applyAlignment="1">
      <alignment vertical="center"/>
    </xf>
    <xf numFmtId="0" fontId="6" fillId="2" borderId="7" xfId="55" applyFont="1" applyFill="1" applyBorder="1" applyAlignment="1">
      <alignment horizontal="left" vertical="center" wrapText="1"/>
    </xf>
    <xf numFmtId="0" fontId="6" fillId="2" borderId="1" xfId="55" applyFont="1" applyFill="1" applyBorder="1" applyAlignment="1">
      <alignment horizontal="left" vertical="center" wrapText="1"/>
    </xf>
    <xf numFmtId="0" fontId="6" fillId="2" borderId="8" xfId="55" applyFont="1" applyFill="1" applyBorder="1" applyAlignment="1">
      <alignment horizontal="left" vertical="center" wrapText="1"/>
    </xf>
    <xf numFmtId="0" fontId="2" fillId="2" borderId="9" xfId="55" applyFont="1" applyFill="1" applyBorder="1" applyAlignment="1">
      <alignment horizontal="left" vertical="center"/>
    </xf>
    <xf numFmtId="0" fontId="2" fillId="2" borderId="10" xfId="55" applyFont="1" applyFill="1" applyBorder="1" applyAlignment="1">
      <alignment horizontal="center" wrapText="1"/>
    </xf>
    <xf numFmtId="0" fontId="2" fillId="2" borderId="11" xfId="55" applyFont="1" applyFill="1" applyBorder="1" applyAlignment="1">
      <alignment horizontal="center" wrapText="1"/>
    </xf>
    <xf numFmtId="0" fontId="12" fillId="2" borderId="12" xfId="51" applyFont="1" applyFill="1" applyBorder="1" applyAlignment="1">
      <alignment horizontal="center" vertical="center" wrapText="1"/>
    </xf>
    <xf numFmtId="0" fontId="12" fillId="2" borderId="9" xfId="51" applyFont="1" applyFill="1" applyBorder="1" applyAlignment="1">
      <alignment horizontal="center" vertical="center" wrapText="1"/>
    </xf>
    <xf numFmtId="176" fontId="12" fillId="2" borderId="12" xfId="51" applyNumberFormat="1" applyFont="1" applyFill="1" applyBorder="1" applyAlignment="1">
      <alignment horizontal="center" vertical="center" wrapText="1"/>
    </xf>
    <xf numFmtId="177" fontId="13" fillId="2" borderId="13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7" fontId="13" fillId="2" borderId="14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/>
    <xf numFmtId="177" fontId="13" fillId="2" borderId="15" xfId="0" applyNumberFormat="1" applyFont="1" applyFill="1" applyBorder="1" applyAlignment="1">
      <alignment horizontal="center" vertical="center" wrapText="1"/>
    </xf>
    <xf numFmtId="176" fontId="7" fillId="2" borderId="12" xfId="54" applyNumberFormat="1" applyFont="1" applyFill="1" applyBorder="1" applyAlignment="1">
      <alignment horizontal="center" vertical="center"/>
    </xf>
    <xf numFmtId="178" fontId="7" fillId="2" borderId="12" xfId="54" applyNumberFormat="1" applyFont="1" applyFill="1" applyBorder="1" applyAlignment="1">
      <alignment horizontal="center" vertical="center"/>
    </xf>
    <xf numFmtId="0" fontId="15" fillId="2" borderId="12" xfId="55" applyFont="1" applyFill="1" applyBorder="1" applyAlignment="1">
      <alignment horizontal="left" vertical="center"/>
    </xf>
    <xf numFmtId="0" fontId="15" fillId="2" borderId="9" xfId="55" applyFont="1" applyFill="1" applyBorder="1" applyAlignment="1">
      <alignment horizontal="left" vertical="center"/>
    </xf>
    <xf numFmtId="0" fontId="15" fillId="2" borderId="10" xfId="55" applyFont="1" applyFill="1" applyBorder="1" applyAlignment="1">
      <alignment horizontal="left" vertical="center"/>
    </xf>
    <xf numFmtId="0" fontId="15" fillId="2" borderId="16" xfId="55" applyFont="1" applyFill="1" applyBorder="1" applyAlignment="1">
      <alignment horizontal="left" vertical="center"/>
    </xf>
    <xf numFmtId="0" fontId="6" fillId="2" borderId="9" xfId="55" applyFont="1" applyFill="1" applyBorder="1" applyAlignment="1">
      <alignment vertical="center"/>
    </xf>
    <xf numFmtId="0" fontId="6" fillId="2" borderId="10" xfId="55" applyFont="1" applyFill="1" applyBorder="1" applyAlignment="1">
      <alignment vertical="center"/>
    </xf>
    <xf numFmtId="179" fontId="6" fillId="2" borderId="10" xfId="55" applyNumberFormat="1" applyFont="1" applyFill="1" applyBorder="1" applyAlignment="1">
      <alignment vertical="center"/>
    </xf>
    <xf numFmtId="0" fontId="6" fillId="2" borderId="10" xfId="55" applyFont="1" applyFill="1" applyBorder="1" applyAlignment="1">
      <alignment horizontal="left" vertical="center" wrapText="1"/>
    </xf>
    <xf numFmtId="40" fontId="6" fillId="2" borderId="10" xfId="55" applyNumberFormat="1" applyFont="1" applyFill="1" applyBorder="1"/>
    <xf numFmtId="0" fontId="6" fillId="2" borderId="16" xfId="55" applyFont="1" applyFill="1" applyBorder="1"/>
    <xf numFmtId="0" fontId="16" fillId="2" borderId="2" xfId="55" applyFont="1" applyFill="1" applyBorder="1" applyAlignment="1">
      <alignment horizontal="left" vertical="center"/>
    </xf>
    <xf numFmtId="0" fontId="16" fillId="2" borderId="3" xfId="55" applyFont="1" applyFill="1" applyBorder="1" applyAlignment="1">
      <alignment horizontal="left" vertical="center"/>
    </xf>
    <xf numFmtId="179" fontId="6" fillId="2" borderId="3" xfId="55" applyNumberFormat="1" applyFont="1" applyFill="1" applyBorder="1" applyAlignment="1">
      <alignment horizontal="left" vertical="center"/>
    </xf>
    <xf numFmtId="0" fontId="6" fillId="2" borderId="3" xfId="55" applyFont="1" applyFill="1" applyBorder="1" applyAlignment="1">
      <alignment horizontal="left" vertical="center"/>
    </xf>
    <xf numFmtId="0" fontId="6" fillId="2" borderId="3" xfId="55" applyFont="1" applyFill="1" applyBorder="1"/>
    <xf numFmtId="40" fontId="6" fillId="2" borderId="3" xfId="55" applyNumberFormat="1" applyFont="1" applyFill="1" applyBorder="1"/>
    <xf numFmtId="0" fontId="6" fillId="2" borderId="17" xfId="55" applyFont="1" applyFill="1" applyBorder="1"/>
    <xf numFmtId="0" fontId="6" fillId="2" borderId="5" xfId="55" applyFont="1" applyFill="1" applyBorder="1" applyAlignment="1">
      <alignment horizontal="left" vertical="center"/>
    </xf>
    <xf numFmtId="0" fontId="6" fillId="2" borderId="0" xfId="55" applyFont="1" applyFill="1" applyBorder="1" applyAlignment="1">
      <alignment horizontal="left" vertical="center"/>
    </xf>
    <xf numFmtId="179" fontId="6" fillId="2" borderId="0" xfId="55" applyNumberFormat="1" applyFont="1" applyFill="1" applyBorder="1" applyAlignment="1">
      <alignment horizontal="left" vertical="center"/>
    </xf>
    <xf numFmtId="0" fontId="6" fillId="2" borderId="0" xfId="55" applyFont="1" applyFill="1" applyBorder="1"/>
    <xf numFmtId="40" fontId="6" fillId="2" borderId="0" xfId="55" applyNumberFormat="1" applyFont="1" applyFill="1" applyBorder="1"/>
    <xf numFmtId="0" fontId="6" fillId="2" borderId="18" xfId="55" applyFont="1" applyFill="1" applyBorder="1"/>
    <xf numFmtId="0" fontId="15" fillId="2" borderId="5" xfId="55" applyFont="1" applyFill="1" applyBorder="1" applyAlignment="1">
      <alignment horizontal="left" vertical="center"/>
    </xf>
    <xf numFmtId="0" fontId="15" fillId="2" borderId="0" xfId="55" applyFont="1" applyFill="1" applyBorder="1" applyAlignment="1">
      <alignment horizontal="left" vertical="center"/>
    </xf>
    <xf numFmtId="179" fontId="15" fillId="2" borderId="0" xfId="55" applyNumberFormat="1" applyFont="1" applyFill="1" applyBorder="1" applyAlignment="1">
      <alignment horizontal="left" vertical="center"/>
    </xf>
    <xf numFmtId="0" fontId="15" fillId="2" borderId="0" xfId="55" applyFont="1" applyFill="1" applyBorder="1"/>
    <xf numFmtId="40" fontId="15" fillId="2" borderId="0" xfId="55" applyNumberFormat="1" applyFont="1" applyFill="1" applyBorder="1"/>
    <xf numFmtId="0" fontId="6" fillId="2" borderId="19" xfId="55" applyFont="1" applyFill="1" applyBorder="1" applyAlignment="1">
      <alignment horizontal="left"/>
    </xf>
    <xf numFmtId="0" fontId="6" fillId="2" borderId="20" xfId="55" applyFont="1" applyFill="1" applyBorder="1" applyAlignment="1">
      <alignment horizontal="left"/>
    </xf>
    <xf numFmtId="0" fontId="6" fillId="2" borderId="21" xfId="55" applyFont="1" applyFill="1" applyBorder="1" applyAlignment="1">
      <alignment horizontal="left"/>
    </xf>
    <xf numFmtId="40" fontId="1" fillId="2" borderId="0" xfId="55" applyNumberFormat="1" applyFont="1" applyFill="1" applyBorder="1"/>
    <xf numFmtId="0" fontId="17" fillId="2" borderId="0" xfId="55" applyFont="1" applyFill="1" applyBorder="1" applyAlignment="1">
      <alignment vertical="center"/>
    </xf>
    <xf numFmtId="0" fontId="8" fillId="2" borderId="0" xfId="55" applyFont="1" applyFill="1"/>
    <xf numFmtId="26" fontId="17" fillId="2" borderId="0" xfId="55" applyNumberFormat="1" applyFont="1" applyFill="1" applyBorder="1"/>
    <xf numFmtId="0" fontId="10" fillId="2" borderId="0" xfId="55" applyFont="1" applyFill="1" applyBorder="1" applyAlignment="1">
      <alignment vertical="center"/>
    </xf>
    <xf numFmtId="0" fontId="1" fillId="2" borderId="0" xfId="55" applyFont="1" applyFill="1" applyBorder="1" applyAlignment="1">
      <alignment horizontal="center"/>
    </xf>
    <xf numFmtId="0" fontId="1" fillId="2" borderId="0" xfId="0" applyFont="1" applyFill="1" applyAlignment="1"/>
    <xf numFmtId="0" fontId="18" fillId="2" borderId="0" xfId="0" applyFont="1" applyFill="1" applyAlignment="1"/>
    <xf numFmtId="0" fontId="6" fillId="2" borderId="0" xfId="0" applyFont="1" applyFill="1" applyAlignment="1">
      <alignment horizontal="center"/>
    </xf>
    <xf numFmtId="0" fontId="3" fillId="2" borderId="0" xfId="49" applyFont="1" applyFill="1" applyBorder="1" applyAlignment="1">
      <alignment horizontal="right" vertical="center"/>
    </xf>
    <xf numFmtId="0" fontId="18" fillId="2" borderId="0" xfId="49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left" vertical="center"/>
    </xf>
    <xf numFmtId="0" fontId="19" fillId="2" borderId="12" xfId="0" applyFont="1" applyFill="1" applyBorder="1" applyAlignment="1"/>
    <xf numFmtId="0" fontId="18" fillId="2" borderId="9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4" fontId="18" fillId="2" borderId="7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180" fontId="18" fillId="2" borderId="13" xfId="0" applyNumberFormat="1" applyFont="1" applyFill="1" applyBorder="1" applyAlignment="1">
      <alignment horizontal="center" vertical="center"/>
    </xf>
    <xf numFmtId="180" fontId="18" fillId="2" borderId="9" xfId="0" applyNumberFormat="1" applyFont="1" applyFill="1" applyBorder="1" applyAlignment="1">
      <alignment horizontal="center" vertical="center"/>
    </xf>
    <xf numFmtId="180" fontId="18" fillId="2" borderId="10" xfId="0" applyNumberFormat="1" applyFont="1" applyFill="1" applyBorder="1" applyAlignment="1">
      <alignment horizontal="center" vertical="center"/>
    </xf>
    <xf numFmtId="180" fontId="18" fillId="2" borderId="11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/>
    <xf numFmtId="0" fontId="21" fillId="2" borderId="12" xfId="51" applyFont="1" applyFill="1" applyBorder="1" applyAlignment="1">
      <alignment horizontal="center" vertical="center" wrapText="1"/>
    </xf>
    <xf numFmtId="0" fontId="21" fillId="2" borderId="9" xfId="51" applyFont="1" applyFill="1" applyBorder="1" applyAlignment="1">
      <alignment horizontal="center" vertical="center" wrapText="1"/>
    </xf>
    <xf numFmtId="0" fontId="21" fillId="2" borderId="11" xfId="51" applyFont="1" applyFill="1" applyBorder="1" applyAlignment="1">
      <alignment horizontal="center" vertical="center" wrapText="1"/>
    </xf>
    <xf numFmtId="43" fontId="11" fillId="2" borderId="12" xfId="1" applyNumberFormat="1" applyFont="1" applyFill="1" applyBorder="1" applyAlignment="1">
      <alignment horizontal="center" vertical="center" wrapText="1"/>
    </xf>
    <xf numFmtId="0" fontId="22" fillId="2" borderId="12" xfId="51" applyFont="1" applyFill="1" applyBorder="1" applyAlignment="1">
      <alignment horizontal="center" vertical="center" wrapText="1"/>
    </xf>
    <xf numFmtId="177" fontId="18" fillId="2" borderId="12" xfId="0" applyNumberFormat="1" applyFont="1" applyFill="1" applyBorder="1" applyAlignment="1">
      <alignment horizontal="center" vertical="center" wrapText="1"/>
    </xf>
    <xf numFmtId="176" fontId="23" fillId="2" borderId="7" xfId="0" applyNumberFormat="1" applyFont="1" applyFill="1" applyBorder="1" applyAlignment="1">
      <alignment horizontal="left" vertical="center" wrapText="1"/>
    </xf>
    <xf numFmtId="176" fontId="1" fillId="2" borderId="8" xfId="0" applyNumberFormat="1" applyFont="1" applyFill="1" applyBorder="1" applyAlignment="1">
      <alignment horizontal="left" vertical="center" wrapText="1"/>
    </xf>
    <xf numFmtId="178" fontId="1" fillId="2" borderId="12" xfId="0" applyNumberFormat="1" applyFont="1" applyFill="1" applyBorder="1" applyAlignment="1">
      <alignment horizontal="center" vertical="center" wrapText="1"/>
    </xf>
    <xf numFmtId="176" fontId="1" fillId="2" borderId="12" xfId="0" applyNumberFormat="1" applyFont="1" applyFill="1" applyBorder="1" applyAlignment="1">
      <alignment horizontal="center" vertical="center"/>
    </xf>
    <xf numFmtId="0" fontId="19" fillId="2" borderId="9" xfId="54" applyFont="1" applyFill="1" applyBorder="1" applyAlignment="1">
      <alignment horizontal="center" vertical="center"/>
    </xf>
    <xf numFmtId="0" fontId="19" fillId="2" borderId="10" xfId="54" applyFont="1" applyFill="1" applyBorder="1" applyAlignment="1">
      <alignment horizontal="center" vertical="center"/>
    </xf>
    <xf numFmtId="0" fontId="19" fillId="2" borderId="11" xfId="54" applyFont="1" applyFill="1" applyBorder="1" applyAlignment="1">
      <alignment horizontal="center" vertical="center"/>
    </xf>
    <xf numFmtId="181" fontId="24" fillId="2" borderId="12" xfId="54" applyNumberFormat="1" applyFont="1" applyFill="1" applyBorder="1" applyAlignment="1">
      <alignment horizontal="center" vertical="center"/>
    </xf>
    <xf numFmtId="182" fontId="24" fillId="2" borderId="12" xfId="54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Border="1" applyAlignment="1"/>
    <xf numFmtId="0" fontId="18" fillId="2" borderId="0" xfId="0" applyFont="1" applyFill="1" applyBorder="1" applyAlignment="1"/>
    <xf numFmtId="0" fontId="25" fillId="2" borderId="0" xfId="0" applyFont="1" applyFill="1" applyAlignment="1"/>
    <xf numFmtId="0" fontId="1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83" fontId="19" fillId="2" borderId="3" xfId="0" applyNumberFormat="1" applyFont="1" applyFill="1" applyBorder="1" applyAlignment="1">
      <alignment horizontal="center"/>
    </xf>
    <xf numFmtId="0" fontId="14" fillId="2" borderId="0" xfId="53" applyFill="1"/>
    <xf numFmtId="0" fontId="26" fillId="2" borderId="0" xfId="53" applyFont="1" applyFill="1"/>
    <xf numFmtId="0" fontId="14" fillId="2" borderId="0" xfId="53" applyFont="1" applyFill="1"/>
    <xf numFmtId="0" fontId="27" fillId="2" borderId="0" xfId="53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49" applyFont="1" applyFill="1" applyBorder="1" applyAlignment="1">
      <alignment horizontal="right" vertical="center"/>
    </xf>
    <xf numFmtId="0" fontId="1" fillId="2" borderId="1" xfId="49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8" fillId="2" borderId="0" xfId="0" applyFont="1" applyFill="1" applyAlignment="1"/>
    <xf numFmtId="0" fontId="1" fillId="2" borderId="6" xfId="0" applyFont="1" applyFill="1" applyBorder="1" applyAlignment="1"/>
    <xf numFmtId="0" fontId="24" fillId="2" borderId="9" xfId="0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vertical="center"/>
    </xf>
    <xf numFmtId="0" fontId="20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180" fontId="1" fillId="2" borderId="13" xfId="0" applyNumberFormat="1" applyFont="1" applyFill="1" applyBorder="1" applyAlignment="1">
      <alignment horizontal="center" vertical="center"/>
    </xf>
    <xf numFmtId="180" fontId="1" fillId="2" borderId="9" xfId="0" applyNumberFormat="1" applyFont="1" applyFill="1" applyBorder="1" applyAlignment="1">
      <alignment horizontal="center" vertical="center"/>
    </xf>
    <xf numFmtId="180" fontId="1" fillId="2" borderId="10" xfId="0" applyNumberFormat="1" applyFont="1" applyFill="1" applyBorder="1" applyAlignment="1">
      <alignment horizontal="center" vertical="center"/>
    </xf>
    <xf numFmtId="180" fontId="1" fillId="2" borderId="11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9" fillId="2" borderId="12" xfId="51" applyFont="1" applyFill="1" applyBorder="1" applyAlignment="1">
      <alignment horizontal="center" vertical="center" wrapText="1"/>
    </xf>
    <xf numFmtId="182" fontId="1" fillId="2" borderId="23" xfId="0" applyNumberFormat="1" applyFont="1" applyFill="1" applyBorder="1" applyAlignment="1">
      <alignment horizontal="center" vertical="center" wrapText="1"/>
    </xf>
    <xf numFmtId="43" fontId="24" fillId="2" borderId="13" xfId="1" applyNumberFormat="1" applyFont="1" applyFill="1" applyBorder="1" applyAlignment="1">
      <alignment horizontal="center" vertical="center" wrapText="1"/>
    </xf>
    <xf numFmtId="43" fontId="24" fillId="2" borderId="12" xfId="1" applyNumberFormat="1" applyFont="1" applyFill="1" applyBorder="1" applyAlignment="1">
      <alignment horizontal="center" vertical="center" wrapText="1"/>
    </xf>
    <xf numFmtId="182" fontId="1" fillId="2" borderId="12" xfId="0" applyNumberFormat="1" applyFont="1" applyFill="1" applyBorder="1" applyAlignment="1">
      <alignment horizontal="center" vertical="center" wrapText="1"/>
    </xf>
    <xf numFmtId="182" fontId="14" fillId="2" borderId="12" xfId="0" applyNumberFormat="1" applyFont="1" applyFill="1" applyBorder="1" applyAlignment="1">
      <alignment horizontal="center" vertical="center" wrapText="1"/>
    </xf>
    <xf numFmtId="176" fontId="30" fillId="0" borderId="24" xfId="0" applyNumberFormat="1" applyFont="1" applyBorder="1" applyAlignment="1">
      <alignment horizontal="left" vertical="center" wrapText="1"/>
    </xf>
    <xf numFmtId="176" fontId="31" fillId="0" borderId="25" xfId="0" applyNumberFormat="1" applyFont="1" applyBorder="1" applyAlignment="1">
      <alignment horizontal="center" vertical="center" wrapText="1"/>
    </xf>
    <xf numFmtId="178" fontId="32" fillId="0" borderId="25" xfId="0" applyNumberFormat="1" applyFont="1" applyBorder="1" applyAlignment="1">
      <alignment horizontal="center" vertical="center"/>
    </xf>
    <xf numFmtId="176" fontId="32" fillId="0" borderId="25" xfId="0" applyNumberFormat="1" applyFont="1" applyBorder="1" applyAlignment="1">
      <alignment horizontal="center" vertical="center"/>
    </xf>
    <xf numFmtId="176" fontId="23" fillId="2" borderId="1" xfId="0" applyNumberFormat="1" applyFont="1" applyFill="1" applyBorder="1" applyAlignment="1">
      <alignment horizontal="left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8" fontId="1" fillId="2" borderId="12" xfId="0" applyNumberFormat="1" applyFont="1" applyFill="1" applyBorder="1" applyAlignment="1">
      <alignment horizontal="center" vertical="center"/>
    </xf>
    <xf numFmtId="176" fontId="24" fillId="2" borderId="9" xfId="52" applyNumberFormat="1" applyFont="1" applyFill="1" applyBorder="1" applyAlignment="1">
      <alignment horizontal="center" vertical="center" shrinkToFit="1"/>
    </xf>
    <xf numFmtId="176" fontId="24" fillId="2" borderId="10" xfId="52" applyNumberFormat="1" applyFont="1" applyFill="1" applyBorder="1" applyAlignment="1">
      <alignment horizontal="center" vertical="center" shrinkToFit="1"/>
    </xf>
    <xf numFmtId="176" fontId="24" fillId="2" borderId="12" xfId="52" applyNumberFormat="1" applyFont="1" applyFill="1" applyBorder="1" applyAlignment="1">
      <alignment horizontal="center" vertical="center" wrapText="1" shrinkToFit="1"/>
    </xf>
    <xf numFmtId="178" fontId="24" fillId="2" borderId="12" xfId="52" applyNumberFormat="1" applyFont="1" applyFill="1" applyBorder="1" applyAlignment="1">
      <alignment horizontal="center" vertical="center"/>
    </xf>
    <xf numFmtId="176" fontId="24" fillId="2" borderId="12" xfId="52" applyNumberFormat="1" applyFont="1" applyFill="1" applyBorder="1" applyAlignment="1">
      <alignment horizontal="center" vertical="center"/>
    </xf>
    <xf numFmtId="14" fontId="1" fillId="2" borderId="0" xfId="0" applyNumberFormat="1" applyFont="1" applyFill="1" applyBorder="1" applyAlignment="1">
      <alignment horizontal="left"/>
    </xf>
    <xf numFmtId="0" fontId="24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183" fontId="24" fillId="2" borderId="3" xfId="0" applyNumberFormat="1" applyFont="1" applyFill="1" applyBorder="1" applyAlignment="1">
      <alignment horizont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Book1_14F0711 发票箱单 合同" xfId="49"/>
    <cellStyle name="常规 7" xfId="50"/>
    <cellStyle name="常规_Sheet1_1" xfId="51"/>
    <cellStyle name="常规_PI09-" xfId="52"/>
    <cellStyle name="常规_62243-2申报要素" xfId="53"/>
    <cellStyle name="표준_01-297MS" xfId="54"/>
    <cellStyle name="常规_singapore zoo_PI of all 2" xfId="55"/>
    <cellStyle name="常规 3_PI of all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</xdr:colOff>
          <xdr:row>5</xdr:row>
          <xdr:rowOff>53340</xdr:rowOff>
        </xdr:from>
        <xdr:to>
          <xdr:col>3</xdr:col>
          <xdr:colOff>473075</xdr:colOff>
          <xdr:row>5</xdr:row>
          <xdr:rowOff>266700</xdr:rowOff>
        </xdr:to>
        <xdr:sp>
          <xdr:nvSpPr>
            <xdr:cNvPr id="2049" name="Check Box 1297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4095115" y="1310640"/>
              <a:ext cx="305435" cy="21336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1307465</xdr:colOff>
          <xdr:row>5</xdr:row>
          <xdr:rowOff>53340</xdr:rowOff>
        </xdr:from>
        <xdr:to>
          <xdr:col>4</xdr:col>
          <xdr:colOff>114935</xdr:colOff>
          <xdr:row>5</xdr:row>
          <xdr:rowOff>281940</xdr:rowOff>
        </xdr:to>
        <xdr:sp>
          <xdr:nvSpPr>
            <xdr:cNvPr id="2050" name="Check Box 1298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5234940" y="1310640"/>
              <a:ext cx="643890" cy="22860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894715</xdr:colOff>
          <xdr:row>5</xdr:row>
          <xdr:rowOff>72390</xdr:rowOff>
        </xdr:from>
        <xdr:to>
          <xdr:col>5</xdr:col>
          <xdr:colOff>112395</xdr:colOff>
          <xdr:row>5</xdr:row>
          <xdr:rowOff>278130</xdr:rowOff>
        </xdr:to>
        <xdr:sp>
          <xdr:nvSpPr>
            <xdr:cNvPr id="2051" name="Check Box 1299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6658610" y="1329690"/>
              <a:ext cx="426720" cy="20574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901065</xdr:colOff>
          <xdr:row>6</xdr:row>
          <xdr:rowOff>53340</xdr:rowOff>
        </xdr:from>
        <xdr:to>
          <xdr:col>5</xdr:col>
          <xdr:colOff>118110</xdr:colOff>
          <xdr:row>6</xdr:row>
          <xdr:rowOff>266700</xdr:rowOff>
        </xdr:to>
        <xdr:sp>
          <xdr:nvSpPr>
            <xdr:cNvPr id="2052" name="Check Box 1300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6664960" y="1634490"/>
              <a:ext cx="426085" cy="21336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480060</xdr:colOff>
          <xdr:row>6</xdr:row>
          <xdr:rowOff>53340</xdr:rowOff>
        </xdr:from>
        <xdr:to>
          <xdr:col>5</xdr:col>
          <xdr:colOff>784860</xdr:colOff>
          <xdr:row>6</xdr:row>
          <xdr:rowOff>266700</xdr:rowOff>
        </xdr:to>
        <xdr:sp>
          <xdr:nvSpPr>
            <xdr:cNvPr id="2053" name="Check Box 1301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7452995" y="1634490"/>
              <a:ext cx="304800" cy="21336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5</xdr:row>
          <xdr:rowOff>53340</xdr:rowOff>
        </xdr:from>
        <xdr:to>
          <xdr:col>6</xdr:col>
          <xdr:colOff>361950</xdr:colOff>
          <xdr:row>5</xdr:row>
          <xdr:rowOff>259080</xdr:rowOff>
        </xdr:to>
        <xdr:sp>
          <xdr:nvSpPr>
            <xdr:cNvPr id="2054" name="Check Box 1299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8054340" y="1310640"/>
              <a:ext cx="304800" cy="20574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\c\wanggen\jl\doc-ucb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C"/>
      <sheetName val="DOC"/>
      <sheetName val="货物明细单"/>
      <sheetName val="汇票"/>
      <sheetName val="商业发票"/>
      <sheetName val="装箱单"/>
      <sheetName val="保险单"/>
      <sheetName val="提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opLeftCell="A10" workbookViewId="0">
      <selection activeCell="G15" sqref="G15:H20"/>
    </sheetView>
  </sheetViews>
  <sheetFormatPr defaultColWidth="10" defaultRowHeight="25.5" customHeight="1"/>
  <cols>
    <col min="1" max="1" width="11.1083333333333" style="89" customWidth="1"/>
    <col min="2" max="2" width="18.1916666666667" style="89" customWidth="1"/>
    <col min="3" max="3" width="30.6916666666667" style="89" customWidth="1"/>
    <col min="4" max="4" width="17.5" style="89" customWidth="1"/>
    <col min="5" max="5" width="12.8916666666667" style="89" customWidth="1"/>
    <col min="6" max="6" width="13" style="89" customWidth="1"/>
    <col min="7" max="7" width="14.525" style="89" customWidth="1"/>
    <col min="8" max="8" width="13.0916666666667" style="89" customWidth="1"/>
    <col min="9" max="9" width="11.2666666666667" style="89"/>
    <col min="10" max="16384" width="10" style="89"/>
  </cols>
  <sheetData>
    <row r="1" s="89" customFormat="1" customHeight="1" spans="1:8">
      <c r="A1" s="164" t="s">
        <v>0</v>
      </c>
      <c r="B1" s="164"/>
      <c r="C1" s="164"/>
      <c r="D1" s="164"/>
      <c r="E1" s="164"/>
      <c r="F1" s="164"/>
      <c r="G1" s="164"/>
      <c r="H1" s="164"/>
    </row>
    <row r="2" s="89" customFormat="1" customHeight="1" spans="1:8">
      <c r="F2" s="165" t="s">
        <v>1</v>
      </c>
      <c r="G2" s="166"/>
      <c r="H2" s="166"/>
    </row>
    <row r="3" s="89" customFormat="1" customHeight="1" spans="1:8">
      <c r="A3" s="167" t="s">
        <v>2</v>
      </c>
      <c r="B3" s="168"/>
      <c r="C3" s="169"/>
      <c r="D3" s="170" t="s">
        <v>3</v>
      </c>
      <c r="E3" s="171"/>
      <c r="F3" s="170" t="s">
        <v>4</v>
      </c>
      <c r="G3" s="172"/>
      <c r="H3" s="171"/>
    </row>
    <row r="4" s="89" customFormat="1" customHeight="1" spans="1:8">
      <c r="A4" s="173" t="s">
        <v>5</v>
      </c>
      <c r="B4" s="117"/>
      <c r="C4" s="118"/>
      <c r="D4" s="174"/>
      <c r="E4" s="175"/>
      <c r="F4" s="176"/>
      <c r="G4" s="175"/>
      <c r="H4" s="177"/>
    </row>
    <row r="5" s="89" customFormat="1" customHeight="1" spans="1:8">
      <c r="A5" s="173"/>
      <c r="B5" s="118"/>
      <c r="C5" s="118"/>
      <c r="D5" s="178" t="s">
        <v>6</v>
      </c>
      <c r="E5" s="178" t="s">
        <v>7</v>
      </c>
      <c r="F5" s="178" t="s">
        <v>8</v>
      </c>
      <c r="G5" s="178" t="s">
        <v>9</v>
      </c>
      <c r="H5" s="179"/>
    </row>
    <row r="6" s="89" customFormat="1" customHeight="1" spans="1:8">
      <c r="A6" s="173"/>
      <c r="B6" s="118"/>
      <c r="C6" s="118"/>
      <c r="D6" s="180" t="s">
        <v>10</v>
      </c>
      <c r="E6" s="181" t="s">
        <v>11</v>
      </c>
      <c r="F6" s="182"/>
      <c r="G6" s="182"/>
      <c r="H6" s="183"/>
    </row>
    <row r="7" s="89" customFormat="1" ht="32" customHeight="1" spans="1:8">
      <c r="A7" s="184" t="s">
        <v>12</v>
      </c>
      <c r="B7" s="185"/>
      <c r="C7" s="186"/>
      <c r="D7" s="187" t="s">
        <v>13</v>
      </c>
      <c r="E7" s="188"/>
      <c r="F7" s="189"/>
      <c r="G7" s="189"/>
      <c r="H7" s="190"/>
    </row>
    <row r="8" s="89" customFormat="1" ht="32.55" customHeight="1" spans="1:8">
      <c r="A8" s="191" t="s">
        <v>5</v>
      </c>
      <c r="B8" s="192"/>
      <c r="C8" s="192"/>
      <c r="D8" s="193" t="s">
        <v>14</v>
      </c>
      <c r="E8" s="193"/>
      <c r="F8" s="189"/>
      <c r="G8" s="189"/>
      <c r="H8" s="190"/>
    </row>
    <row r="9" s="89" customFormat="1" ht="32.55" customHeight="1" spans="1:8">
      <c r="A9" s="191"/>
      <c r="B9" s="192"/>
      <c r="C9" s="192"/>
      <c r="D9" s="194"/>
      <c r="E9" s="195"/>
      <c r="F9" s="195"/>
      <c r="G9" s="195"/>
      <c r="H9" s="196"/>
    </row>
    <row r="10" s="89" customFormat="1" ht="40.95" customHeight="1" spans="1:8">
      <c r="A10" s="191"/>
      <c r="B10" s="192"/>
      <c r="C10" s="192"/>
      <c r="D10" s="197"/>
      <c r="E10" s="198"/>
      <c r="F10" s="198"/>
      <c r="G10" s="198"/>
      <c r="H10" s="199"/>
    </row>
    <row r="11" s="89" customFormat="1" customHeight="1" spans="1:8">
      <c r="A11" s="200" t="s">
        <v>15</v>
      </c>
      <c r="B11" s="201"/>
      <c r="C11" s="202"/>
      <c r="D11" s="197"/>
      <c r="E11" s="198"/>
      <c r="F11" s="198"/>
      <c r="G11" s="198"/>
      <c r="H11" s="199"/>
    </row>
    <row r="12" s="89" customFormat="1" customHeight="1" spans="1:8">
      <c r="A12" s="203"/>
      <c r="B12" s="204"/>
      <c r="C12" s="205"/>
      <c r="D12" s="203"/>
      <c r="E12" s="204"/>
      <c r="F12" s="204"/>
      <c r="G12" s="204"/>
      <c r="H12" s="205"/>
    </row>
    <row r="13" s="89" customFormat="1" ht="17.25" customHeight="1" spans="1:8">
      <c r="A13" s="153"/>
      <c r="B13" s="153"/>
      <c r="C13" s="153"/>
      <c r="D13" s="153"/>
      <c r="E13" s="153"/>
      <c r="F13" s="153"/>
      <c r="G13" s="153"/>
      <c r="H13" s="153"/>
    </row>
    <row r="14" s="89" customFormat="1" ht="36" customHeight="1" spans="1:8">
      <c r="A14" s="206" t="s">
        <v>16</v>
      </c>
      <c r="B14" s="207" t="s">
        <v>17</v>
      </c>
      <c r="C14" s="208" t="s">
        <v>18</v>
      </c>
      <c r="D14" s="209" t="s">
        <v>19</v>
      </c>
      <c r="E14" s="210" t="s">
        <v>20</v>
      </c>
      <c r="F14" s="211" t="s">
        <v>21</v>
      </c>
      <c r="G14" s="211" t="s">
        <v>22</v>
      </c>
      <c r="H14" s="211" t="s">
        <v>23</v>
      </c>
    </row>
    <row r="15" s="163" customFormat="1" ht="36.75" customHeight="1" spans="1:8">
      <c r="A15" s="145">
        <v>1</v>
      </c>
      <c r="B15" s="212"/>
      <c r="C15" s="213"/>
      <c r="D15" s="145"/>
      <c r="E15" s="214"/>
      <c r="F15" s="215"/>
      <c r="G15" s="215"/>
      <c r="H15" s="215"/>
    </row>
    <row r="16" s="163" customFormat="1" ht="36.75" customHeight="1" spans="1:8">
      <c r="A16" s="145">
        <v>2</v>
      </c>
      <c r="B16" s="216"/>
      <c r="C16" s="217"/>
      <c r="D16" s="145"/>
      <c r="E16" s="218"/>
      <c r="F16" s="146"/>
      <c r="G16" s="146"/>
      <c r="H16" s="146"/>
    </row>
    <row r="17" s="163" customFormat="1" ht="36.75" customHeight="1" spans="1:9">
      <c r="A17" s="145">
        <v>3</v>
      </c>
      <c r="B17" s="216"/>
      <c r="C17" s="217"/>
      <c r="D17" s="145"/>
      <c r="E17" s="218"/>
      <c r="F17" s="146"/>
      <c r="G17" s="146"/>
      <c r="H17" s="146"/>
    </row>
    <row r="18" s="163" customFormat="1" ht="36.75" customHeight="1" spans="1:9">
      <c r="A18" s="145">
        <v>4</v>
      </c>
      <c r="B18" s="216"/>
      <c r="C18" s="217"/>
      <c r="D18" s="145"/>
      <c r="E18" s="218"/>
      <c r="F18" s="146"/>
      <c r="G18" s="146"/>
      <c r="H18" s="146"/>
    </row>
    <row r="19" s="163" customFormat="1" ht="36.75" customHeight="1" spans="1:9">
      <c r="A19" s="145">
        <v>5</v>
      </c>
      <c r="B19" s="216"/>
      <c r="C19" s="217"/>
      <c r="D19" s="145"/>
      <c r="E19" s="218"/>
      <c r="F19" s="146"/>
      <c r="G19" s="146"/>
      <c r="H19" s="146"/>
    </row>
    <row r="20" s="163" customFormat="1" ht="35.25" customHeight="1" spans="1:9">
      <c r="A20" s="219" t="s">
        <v>24</v>
      </c>
      <c r="B20" s="220"/>
      <c r="C20" s="221"/>
      <c r="D20" s="222">
        <f>SUM(D15:D19)</f>
        <v>0</v>
      </c>
      <c r="E20" s="222">
        <f>SUM(E15:E19)</f>
        <v>0</v>
      </c>
      <c r="F20" s="223">
        <f>SUM(F15:F19)</f>
        <v>0</v>
      </c>
      <c r="G20" s="223">
        <f>SUM(G15:G19)</f>
        <v>0</v>
      </c>
      <c r="H20" s="223">
        <f>SUM(H15:H19)</f>
        <v>0</v>
      </c>
      <c r="I20" s="89"/>
    </row>
    <row r="21" s="89" customFormat="1" customHeight="1" spans="1:9">
      <c r="A21" s="153" t="s">
        <v>25</v>
      </c>
    </row>
    <row r="22" s="89" customFormat="1" ht="17.25" customHeight="1" spans="1:9">
      <c r="A22" s="153"/>
      <c r="F22" s="153"/>
      <c r="G22" s="153"/>
      <c r="H22" s="153"/>
    </row>
    <row r="23" s="89" customFormat="1" ht="17.25" customHeight="1" spans="1:9">
      <c r="A23" s="153"/>
    </row>
    <row r="24" s="89" customFormat="1" ht="17.25" customHeight="1" spans="1:9">
      <c r="A24" s="153"/>
    </row>
    <row r="25" s="89" customFormat="1" ht="17.25" customHeight="1" spans="1:9">
      <c r="A25" s="153"/>
    </row>
    <row r="26" s="89" customFormat="1" ht="17.25" customHeight="1" spans="1:9">
      <c r="A26" s="153"/>
    </row>
    <row r="27" s="89" customFormat="1" ht="17.25" customHeight="1" spans="1:9">
      <c r="A27" s="153"/>
    </row>
    <row r="28" s="89" customFormat="1" ht="17.25" customHeight="1" spans="1:9">
      <c r="A28" s="153"/>
    </row>
    <row r="29" s="89" customFormat="1" ht="17.25" customHeight="1" spans="1:9">
      <c r="A29" s="224"/>
      <c r="E29" s="225" t="s">
        <v>26</v>
      </c>
      <c r="F29" s="157"/>
      <c r="G29" s="157"/>
      <c r="H29" s="157"/>
    </row>
    <row r="30" s="89" customFormat="1" ht="17.25" customHeight="1" spans="1:9">
      <c r="A30" s="226"/>
      <c r="E30" s="225" t="s">
        <v>27</v>
      </c>
      <c r="F30" s="227"/>
      <c r="G30" s="227"/>
      <c r="H30" s="227"/>
    </row>
  </sheetData>
  <mergeCells count="20">
    <mergeCell ref="A1:H1"/>
    <mergeCell ref="G2:H2"/>
    <mergeCell ref="B3:C3"/>
    <mergeCell ref="D3:E3"/>
    <mergeCell ref="F3:H3"/>
    <mergeCell ref="D4:E4"/>
    <mergeCell ref="F4:H4"/>
    <mergeCell ref="E6:H6"/>
    <mergeCell ref="B7:C7"/>
    <mergeCell ref="E7:H7"/>
    <mergeCell ref="D8:E8"/>
    <mergeCell ref="F8:H8"/>
    <mergeCell ref="A11:C11"/>
    <mergeCell ref="A12:C12"/>
    <mergeCell ref="F30:H30"/>
    <mergeCell ref="A4:A6"/>
    <mergeCell ref="A8:A10"/>
    <mergeCell ref="B4:C6"/>
    <mergeCell ref="B8:C10"/>
    <mergeCell ref="D9:H12"/>
  </mergeCells>
  <pageMargins left="0.25" right="0.25" top="0.75" bottom="0.75" header="0.298611111111111" footer="0.298611111111111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6" sqref="C6"/>
    </sheetView>
  </sheetViews>
  <sheetFormatPr defaultColWidth="10" defaultRowHeight="16.5" customHeight="1" outlineLevelCol="7"/>
  <cols>
    <col min="1" max="1" width="22.4416666666667" style="159" customWidth="1"/>
    <col min="2" max="2" width="19" style="159" customWidth="1"/>
    <col min="3" max="3" width="19.8916666666667" style="159" customWidth="1"/>
    <col min="4" max="4" width="9.44166666666667" style="159" customWidth="1"/>
    <col min="5" max="5" width="7.225" style="159" customWidth="1"/>
    <col min="6" max="6" width="11.6666666666667" style="159" customWidth="1"/>
    <col min="7" max="7" width="14.5583333333333" style="159" customWidth="1"/>
    <col min="8" max="16384" width="10" style="159"/>
  </cols>
  <sheetData>
    <row r="1" s="159" customFormat="1" ht="42" customHeight="1" spans="1:8">
      <c r="A1" s="162" t="s">
        <v>28</v>
      </c>
      <c r="B1" s="162"/>
      <c r="C1" s="162"/>
      <c r="D1" s="162"/>
      <c r="E1" s="162"/>
      <c r="F1" s="162"/>
    </row>
    <row r="3" s="160" customFormat="1" customHeight="1" spans="1:8">
      <c r="A3" s="160" t="s">
        <v>29</v>
      </c>
    </row>
    <row r="4" s="160" customFormat="1" customHeight="1"/>
    <row r="5" s="160" customFormat="1" customHeight="1" spans="1:8">
      <c r="A5" s="160" t="s">
        <v>30</v>
      </c>
    </row>
    <row r="6" s="160" customFormat="1" customHeight="1"/>
    <row r="7" s="160" customFormat="1" customHeight="1" spans="1:8">
      <c r="A7" s="160" t="s">
        <v>31</v>
      </c>
    </row>
    <row r="8" s="160" customFormat="1" customHeight="1"/>
    <row r="9" s="160" customFormat="1" customHeight="1" spans="1:8">
      <c r="A9" s="160" t="s">
        <v>32</v>
      </c>
    </row>
    <row r="10" s="160" customFormat="1" customHeight="1"/>
    <row r="11" s="160" customFormat="1" customHeight="1" spans="1:8">
      <c r="A11" s="160" t="s">
        <v>33</v>
      </c>
    </row>
    <row r="12" s="160" customFormat="1" customHeight="1"/>
    <row r="13" s="161" customFormat="1" customHeight="1" spans="1:8">
      <c r="A13" s="161" t="s">
        <v>34</v>
      </c>
      <c r="B13" s="161"/>
      <c r="D13" s="160"/>
      <c r="E13" s="160"/>
      <c r="F13" s="160"/>
      <c r="G13" s="160"/>
      <c r="H13" s="160"/>
    </row>
    <row r="14" s="161" customFormat="1" customHeight="1" spans="1:8">
      <c r="D14" s="160"/>
      <c r="E14" s="160"/>
      <c r="F14" s="160"/>
      <c r="G14" s="160"/>
      <c r="H14" s="160"/>
    </row>
    <row r="15" s="160" customFormat="1" customHeight="1" spans="1:8">
      <c r="A15" s="160" t="s">
        <v>35</v>
      </c>
    </row>
    <row r="16" s="160" customFormat="1" customHeight="1" spans="1:8">
      <c r="A16" s="160" t="s">
        <v>36</v>
      </c>
    </row>
    <row r="17" s="159" customFormat="1" customHeight="1" spans="1:8">
      <c r="A17" s="159" t="s">
        <v>37</v>
      </c>
      <c r="D17" s="160"/>
      <c r="E17" s="160"/>
      <c r="F17" s="160"/>
      <c r="G17" s="160"/>
      <c r="H17" s="160"/>
    </row>
    <row r="18" s="159" customFormat="1" customHeight="1" spans="1:8">
      <c r="D18" s="160"/>
      <c r="E18" s="160"/>
      <c r="F18" s="160"/>
      <c r="G18" s="160"/>
      <c r="H18" s="160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9" workbookViewId="0">
      <selection activeCell="A1" sqref="A1:G29"/>
    </sheetView>
  </sheetViews>
  <sheetFormatPr defaultColWidth="10" defaultRowHeight="17.25" customHeight="1" outlineLevelCol="7"/>
  <cols>
    <col min="1" max="1" width="17.9916666666667" style="89" customWidth="1"/>
    <col min="2" max="2" width="21.8833333333333" style="89" customWidth="1"/>
    <col min="3" max="3" width="11.6666666666667" style="89" customWidth="1"/>
    <col min="4" max="4" width="24.1" style="89" customWidth="1"/>
    <col min="5" max="5" width="15.8666666666667" style="89" customWidth="1"/>
    <col min="6" max="6" width="13.4416666666667" style="89" customWidth="1"/>
    <col min="7" max="7" width="18.65" style="89" customWidth="1"/>
    <col min="8" max="8" width="15.3666666666667" style="89" customWidth="1"/>
    <col min="9" max="9" width="16.5333333333333" style="89" customWidth="1"/>
    <col min="10" max="10" width="11.1083333333333" style="89"/>
    <col min="11" max="16384" width="10" style="89"/>
  </cols>
  <sheetData>
    <row r="1" s="89" customFormat="1" customHeight="1" spans="1:7">
      <c r="A1" s="91" t="s">
        <v>38</v>
      </c>
      <c r="B1" s="91"/>
      <c r="C1" s="91"/>
      <c r="D1" s="91"/>
      <c r="E1" s="91"/>
      <c r="F1" s="91"/>
      <c r="G1" s="91"/>
    </row>
    <row r="2" s="5" customFormat="1" customHeight="1" spans="1:7">
      <c r="F2" s="92"/>
      <c r="G2" s="92"/>
    </row>
    <row r="3" s="5" customFormat="1" customHeight="1" spans="1:7">
      <c r="F3" s="93" t="s">
        <v>39</v>
      </c>
      <c r="G3" s="94"/>
    </row>
    <row r="4" s="5" customFormat="1" ht="21.75" customHeight="1" spans="1:7">
      <c r="A4" s="95" t="s">
        <v>40</v>
      </c>
      <c r="B4" s="96" t="str">
        <f>IF(箱单!B3="","",箱单!B3)</f>
        <v/>
      </c>
      <c r="C4" s="97"/>
      <c r="D4" s="98" t="s">
        <v>3</v>
      </c>
      <c r="E4" s="99"/>
      <c r="F4" s="98" t="s">
        <v>4</v>
      </c>
      <c r="G4" s="99"/>
    </row>
    <row r="5" s="5" customFormat="1" ht="25.5" customHeight="1" spans="1:7">
      <c r="A5" s="100" t="s">
        <v>41</v>
      </c>
      <c r="B5" s="101" t="str">
        <f>IF(箱单!B4="","",箱单!B4)</f>
        <v/>
      </c>
      <c r="C5" s="102"/>
      <c r="D5" s="103">
        <v>0</v>
      </c>
      <c r="E5" s="104"/>
      <c r="F5" s="105"/>
      <c r="G5" s="106"/>
    </row>
    <row r="6" s="5" customFormat="1" ht="25.5" customHeight="1" spans="1:7">
      <c r="A6" s="107"/>
      <c r="B6" s="108"/>
      <c r="C6" s="109"/>
      <c r="D6" s="110" t="s">
        <v>42</v>
      </c>
      <c r="E6" s="111"/>
      <c r="F6" s="111"/>
      <c r="G6" s="112"/>
    </row>
    <row r="7" s="5" customFormat="1" ht="25.5" customHeight="1" spans="1:7">
      <c r="A7" s="113"/>
      <c r="B7" s="114"/>
      <c r="C7" s="115"/>
      <c r="D7" s="116" t="s">
        <v>10</v>
      </c>
      <c r="E7" s="111" t="s">
        <v>43</v>
      </c>
      <c r="F7" s="111"/>
      <c r="G7" s="112"/>
    </row>
    <row r="8" s="5" customFormat="1" ht="25.5" customHeight="1" spans="1:7">
      <c r="A8" s="95" t="s">
        <v>44</v>
      </c>
      <c r="B8" s="117" t="str">
        <f>IF(箱单!B7="","",箱单!B7)</f>
        <v/>
      </c>
      <c r="C8" s="118"/>
      <c r="D8" s="119" t="s">
        <v>13</v>
      </c>
      <c r="E8" s="120" t="s">
        <v>45</v>
      </c>
      <c r="F8" s="121"/>
      <c r="G8" s="122"/>
    </row>
    <row r="9" s="5" customFormat="1" ht="25.5" customHeight="1" spans="1:7">
      <c r="A9" s="123" t="s">
        <v>5</v>
      </c>
      <c r="B9" s="124" t="str">
        <f>IF(箱单!B8="","",箱单!B8)</f>
        <v/>
      </c>
      <c r="C9" s="125"/>
      <c r="D9" s="126" t="s">
        <v>14</v>
      </c>
      <c r="E9" s="126"/>
      <c r="F9" s="121"/>
      <c r="G9" s="122"/>
    </row>
    <row r="10" s="5" customFormat="1" ht="25.5" customHeight="1" spans="1:7">
      <c r="A10" s="127"/>
      <c r="B10" s="128"/>
      <c r="C10" s="129"/>
      <c r="D10" s="101"/>
      <c r="E10" s="130"/>
      <c r="F10" s="130"/>
      <c r="G10" s="102"/>
    </row>
    <row r="11" s="5" customFormat="1" ht="42" customHeight="1" spans="1:7">
      <c r="A11" s="131"/>
      <c r="B11" s="132"/>
      <c r="C11" s="133"/>
      <c r="D11" s="108"/>
      <c r="E11" s="134"/>
      <c r="F11" s="134"/>
      <c r="G11" s="109"/>
    </row>
    <row r="12" s="5" customFormat="1" ht="21.75" customHeight="1" spans="1:7">
      <c r="A12" s="101" t="s">
        <v>15</v>
      </c>
      <c r="B12" s="130"/>
      <c r="C12" s="102"/>
      <c r="D12" s="108"/>
      <c r="E12" s="134"/>
      <c r="F12" s="134"/>
      <c r="G12" s="109"/>
    </row>
    <row r="13" s="5" customFormat="1" ht="21.75" customHeight="1" spans="1:7">
      <c r="A13" s="114"/>
      <c r="B13" s="135"/>
      <c r="C13" s="115"/>
      <c r="D13" s="114"/>
      <c r="E13" s="135"/>
      <c r="F13" s="135"/>
      <c r="G13" s="115"/>
    </row>
    <row r="14" s="5" customFormat="1" customHeight="1" spans="1:7">
      <c r="A14" s="136"/>
      <c r="B14" s="136"/>
      <c r="C14" s="136"/>
      <c r="D14" s="136"/>
      <c r="E14" s="136"/>
      <c r="F14" s="136"/>
      <c r="G14" s="136"/>
    </row>
    <row r="15" s="5" customFormat="1" ht="36" customHeight="1" spans="1:7">
      <c r="A15" s="137" t="s">
        <v>16</v>
      </c>
      <c r="B15" s="138" t="s">
        <v>17</v>
      </c>
      <c r="C15" s="139"/>
      <c r="D15" s="140" t="s">
        <v>46</v>
      </c>
      <c r="E15" s="141" t="s">
        <v>20</v>
      </c>
      <c r="F15" s="140" t="s">
        <v>47</v>
      </c>
      <c r="G15" s="140" t="s">
        <v>48</v>
      </c>
    </row>
    <row r="16" s="5" customFormat="1" ht="42" customHeight="1" spans="1:7">
      <c r="A16" s="142">
        <v>1</v>
      </c>
      <c r="B16" s="143" t="str">
        <f>IF(箱单!B15="","",箱单!B15)</f>
        <v/>
      </c>
      <c r="C16" s="144"/>
      <c r="D16" s="145" t="str">
        <f>IF(箱单!D15="","",箱单!D15)</f>
        <v/>
      </c>
      <c r="E16" s="145" t="str">
        <f>IF(箱单!E15="","",箱单!E15)</f>
        <v/>
      </c>
      <c r="F16" s="146"/>
      <c r="G16" s="146" t="str">
        <f>IF(发票!F16="","",F16*E16)</f>
        <v/>
      </c>
    </row>
    <row r="17" s="5" customFormat="1" ht="42" customHeight="1" spans="1:8">
      <c r="A17" s="142">
        <v>2</v>
      </c>
      <c r="B17" s="143" t="str">
        <f>IF(箱单!B16="","",箱单!B16)</f>
        <v/>
      </c>
      <c r="C17" s="144"/>
      <c r="D17" s="145" t="str">
        <f>IF(箱单!D16="","",箱单!D16)</f>
        <v/>
      </c>
      <c r="E17" s="145" t="str">
        <f>IF(箱单!E16="","",箱单!E16)</f>
        <v/>
      </c>
      <c r="F17" s="146"/>
      <c r="G17" s="146" t="str">
        <f>IF(发票!F17="","",F17*E17)</f>
        <v/>
      </c>
    </row>
    <row r="18" s="5" customFormat="1" ht="42" customHeight="1" spans="1:8">
      <c r="A18" s="142">
        <v>3</v>
      </c>
      <c r="B18" s="143" t="str">
        <f>IF(箱单!B17="","",箱单!B17)</f>
        <v/>
      </c>
      <c r="C18" s="144"/>
      <c r="D18" s="145" t="str">
        <f>IF(箱单!D17="","",箱单!D17)</f>
        <v/>
      </c>
      <c r="E18" s="145" t="str">
        <f>IF(箱单!E17="","",箱单!E17)</f>
        <v/>
      </c>
      <c r="F18" s="146"/>
      <c r="G18" s="146" t="str">
        <f>IF(发票!F18="","",F18*E18)</f>
        <v/>
      </c>
    </row>
    <row r="19" s="5" customFormat="1" ht="42" customHeight="1" spans="1:8">
      <c r="A19" s="142">
        <v>4</v>
      </c>
      <c r="B19" s="143" t="str">
        <f>IF(箱单!B18="","",箱单!B18)</f>
        <v/>
      </c>
      <c r="C19" s="144"/>
      <c r="D19" s="145" t="str">
        <f>IF(箱单!D18="","",箱单!D18)</f>
        <v/>
      </c>
      <c r="E19" s="145" t="str">
        <f>IF(箱单!E18="","",箱单!E18)</f>
        <v/>
      </c>
      <c r="F19" s="146"/>
      <c r="G19" s="146" t="str">
        <f>IF(发票!F19="","",F19*E19)</f>
        <v/>
      </c>
    </row>
    <row r="20" s="5" customFormat="1" ht="42" customHeight="1" spans="1:8">
      <c r="A20" s="142">
        <v>5</v>
      </c>
      <c r="B20" s="143" t="str">
        <f>IF(箱单!B19="","",箱单!B19)</f>
        <v/>
      </c>
      <c r="C20" s="144"/>
      <c r="D20" s="145" t="str">
        <f>IF(箱单!D19="","",箱单!D19)</f>
        <v/>
      </c>
      <c r="E20" s="145" t="str">
        <f>IF(箱单!E19="","",箱单!E19)</f>
        <v/>
      </c>
      <c r="F20" s="146"/>
      <c r="G20" s="146" t="str">
        <f>IF(发票!F20="","",F20*E20)</f>
        <v/>
      </c>
    </row>
    <row r="21" s="90" customFormat="1" ht="36.75" customHeight="1" spans="1:8">
      <c r="A21" s="147" t="s">
        <v>24</v>
      </c>
      <c r="B21" s="148"/>
      <c r="C21" s="149"/>
      <c r="D21" s="150">
        <f t="shared" ref="D21:G21" si="0">SUM(D16:D20)</f>
        <v>0</v>
      </c>
      <c r="E21" s="150">
        <f t="shared" si="0"/>
        <v>0</v>
      </c>
      <c r="F21" s="151">
        <f t="shared" si="0"/>
        <v>0</v>
      </c>
      <c r="G21" s="151">
        <f t="shared" si="0"/>
        <v>0</v>
      </c>
      <c r="H21" s="7"/>
    </row>
    <row r="22" s="5" customFormat="1" customHeight="1"/>
    <row r="23" s="5" customFormat="1" customHeight="1" spans="1:8">
      <c r="A23" s="5" t="s">
        <v>49</v>
      </c>
      <c r="D23" s="152"/>
      <c r="E23" s="152"/>
      <c r="F23" s="152"/>
      <c r="G23" s="152"/>
    </row>
    <row r="24" s="5" customFormat="1" customHeight="1" spans="1:8">
      <c r="D24" s="153"/>
      <c r="E24" s="153"/>
      <c r="F24" s="153"/>
      <c r="G24" s="153"/>
    </row>
    <row r="25" s="5" customFormat="1" customHeight="1" spans="1:8">
      <c r="A25" s="90"/>
      <c r="D25" s="154"/>
      <c r="E25" s="154"/>
      <c r="F25" s="154"/>
      <c r="G25" s="154"/>
    </row>
    <row r="26" s="5" customFormat="1" customHeight="1" spans="1:8">
      <c r="A26" s="155"/>
      <c r="B26" s="154"/>
      <c r="C26" s="154"/>
      <c r="D26" s="154"/>
      <c r="E26" s="154"/>
      <c r="F26" s="154"/>
      <c r="G26" s="154"/>
    </row>
    <row r="27" s="89" customFormat="1" customHeight="1" spans="1:8">
      <c r="A27" s="136"/>
      <c r="B27" s="154"/>
      <c r="C27" s="154"/>
      <c r="D27" s="154"/>
      <c r="E27" s="154"/>
      <c r="F27" s="154"/>
      <c r="G27" s="154"/>
    </row>
    <row r="28" s="89" customFormat="1" customHeight="1" spans="1:8">
      <c r="E28" s="156" t="s">
        <v>26</v>
      </c>
      <c r="F28" s="157"/>
      <c r="G28" s="157"/>
    </row>
    <row r="29" s="89" customFormat="1" customHeight="1" spans="1:8">
      <c r="E29" s="156" t="s">
        <v>27</v>
      </c>
      <c r="F29" s="158"/>
      <c r="G29" s="158"/>
    </row>
  </sheetData>
  <mergeCells count="27">
    <mergeCell ref="A1:G1"/>
    <mergeCell ref="B4:C4"/>
    <mergeCell ref="D4:E4"/>
    <mergeCell ref="F4:G4"/>
    <mergeCell ref="D5:E5"/>
    <mergeCell ref="F5:G5"/>
    <mergeCell ref="D6:G6"/>
    <mergeCell ref="E7:G7"/>
    <mergeCell ref="B8:C8"/>
    <mergeCell ref="E8:G8"/>
    <mergeCell ref="D9:E9"/>
    <mergeCell ref="F9:G9"/>
    <mergeCell ref="A12:C12"/>
    <mergeCell ref="A13:C13"/>
    <mergeCell ref="B15:C15"/>
    <mergeCell ref="B16:C16"/>
    <mergeCell ref="B17:C17"/>
    <mergeCell ref="B18:C18"/>
    <mergeCell ref="B19:C19"/>
    <mergeCell ref="B20:C20"/>
    <mergeCell ref="A21:C21"/>
    <mergeCell ref="F29:G29"/>
    <mergeCell ref="A5:A7"/>
    <mergeCell ref="A9:A11"/>
    <mergeCell ref="D10:G13"/>
    <mergeCell ref="B5:C7"/>
    <mergeCell ref="B9:C11"/>
  </mergeCells>
  <pageMargins left="0.25" right="0.25" top="0.75" bottom="0.75" header="0.298611111111111" footer="0.298611111111111"/>
  <pageSetup paperSize="9" scale="81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297" r:id="rId3">
              <controlPr defaultSize="0">
                <anchor moveWithCells="1">
                  <from>
                    <xdr:col>3</xdr:col>
                    <xdr:colOff>167640</xdr:colOff>
                    <xdr:row>5</xdr:row>
                    <xdr:rowOff>53340</xdr:rowOff>
                  </from>
                  <to>
                    <xdr:col>3</xdr:col>
                    <xdr:colOff>473075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1298" r:id="rId4">
              <controlPr defaultSize="0">
                <anchor moveWithCells="1">
                  <from>
                    <xdr:col>3</xdr:col>
                    <xdr:colOff>1307465</xdr:colOff>
                    <xdr:row>5</xdr:row>
                    <xdr:rowOff>53340</xdr:rowOff>
                  </from>
                  <to>
                    <xdr:col>4</xdr:col>
                    <xdr:colOff>114935</xdr:colOff>
                    <xdr:row>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1299" r:id="rId5">
              <controlPr defaultSize="0">
                <anchor moveWithCells="1">
                  <from>
                    <xdr:col>4</xdr:col>
                    <xdr:colOff>894715</xdr:colOff>
                    <xdr:row>5</xdr:row>
                    <xdr:rowOff>72390</xdr:rowOff>
                  </from>
                  <to>
                    <xdr:col>5</xdr:col>
                    <xdr:colOff>112395</xdr:colOff>
                    <xdr:row>5</xdr:row>
                    <xdr:rowOff>278130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1300" r:id="rId6">
              <controlPr defaultSize="0">
                <anchor moveWithCells="1">
                  <from>
                    <xdr:col>4</xdr:col>
                    <xdr:colOff>901065</xdr:colOff>
                    <xdr:row>6</xdr:row>
                    <xdr:rowOff>53340</xdr:rowOff>
                  </from>
                  <to>
                    <xdr:col>5</xdr:col>
                    <xdr:colOff>118110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1301" r:id="rId7">
              <controlPr defaultSize="0">
                <anchor moveWithCells="1">
                  <from>
                    <xdr:col>5</xdr:col>
                    <xdr:colOff>480060</xdr:colOff>
                    <xdr:row>6</xdr:row>
                    <xdr:rowOff>53340</xdr:rowOff>
                  </from>
                  <to>
                    <xdr:col>5</xdr:col>
                    <xdr:colOff>784860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1299" r:id="rId8">
              <controlPr defaultSize="0">
                <anchor moveWithCells="1">
                  <from>
                    <xdr:col>6</xdr:col>
                    <xdr:colOff>57150</xdr:colOff>
                    <xdr:row>5</xdr:row>
                    <xdr:rowOff>53340</xdr:rowOff>
                  </from>
                  <to>
                    <xdr:col>6</xdr:col>
                    <xdr:colOff>361950</xdr:colOff>
                    <xdr:row>5</xdr:row>
                    <xdr:rowOff>259080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zoomScale="70" zoomScaleNormal="70" topLeftCell="A10" workbookViewId="0">
      <selection activeCell="H13" sqref="H13:H19"/>
    </sheetView>
  </sheetViews>
  <sheetFormatPr defaultColWidth="10" defaultRowHeight="25.05" customHeight="1"/>
  <cols>
    <col min="1" max="1" width="21.0833333333333" style="11" customWidth="1"/>
    <col min="2" max="2" width="29.4416666666667" style="11" customWidth="1"/>
    <col min="3" max="3" width="23.0916666666667" style="11" customWidth="1"/>
    <col min="4" max="4" width="14.8833333333333" style="11" customWidth="1"/>
    <col min="5" max="5" width="17.3583333333333" style="11" customWidth="1"/>
    <col min="6" max="6" width="23.9666666666667" style="11" customWidth="1"/>
    <col min="7" max="7" width="14.8833333333333" style="12" customWidth="1"/>
    <col min="8" max="8" width="14.8833333333333" style="11" customWidth="1"/>
    <col min="9" max="9" width="11.8833333333333" style="11"/>
    <col min="10" max="233" width="10" style="11"/>
    <col min="234" max="16384" width="10" style="13"/>
  </cols>
  <sheetData>
    <row r="1" s="1" customFormat="1" ht="26.25" customHeight="1" spans="1:12">
      <c r="A1" s="14" t="s">
        <v>50</v>
      </c>
      <c r="B1" s="14"/>
      <c r="C1" s="15"/>
      <c r="D1" s="15"/>
      <c r="E1" s="15"/>
      <c r="F1" s="15"/>
      <c r="G1" s="15"/>
      <c r="H1" s="15"/>
    </row>
    <row r="2" s="2" customFormat="1" ht="31.5" customHeight="1" spans="1:12">
      <c r="A2" s="14"/>
      <c r="B2" s="14"/>
      <c r="C2" s="16"/>
      <c r="D2" s="16"/>
      <c r="E2" s="16"/>
      <c r="F2" s="16"/>
      <c r="G2" s="16"/>
      <c r="H2" s="16"/>
    </row>
    <row r="3" s="3" customFormat="1" ht="39" customHeight="1" spans="1:12">
      <c r="A3" s="14"/>
      <c r="B3" s="14"/>
      <c r="C3" s="16"/>
      <c r="D3" s="16"/>
      <c r="E3" s="16"/>
      <c r="F3" s="16"/>
      <c r="G3" s="16"/>
      <c r="H3" s="16"/>
    </row>
    <row r="4" s="1" customFormat="1" ht="26.25" customHeight="1" spans="1:12">
      <c r="A4" s="14"/>
      <c r="B4" s="14"/>
      <c r="D4" s="17"/>
      <c r="E4" s="17"/>
      <c r="F4" s="17"/>
      <c r="G4" s="17"/>
      <c r="H4" s="17"/>
    </row>
    <row r="5" s="1" customFormat="1" ht="26.25" customHeight="1" spans="1:12">
      <c r="A5" s="14"/>
      <c r="B5" s="14"/>
      <c r="C5" s="17" t="s">
        <v>51</v>
      </c>
      <c r="D5" s="17"/>
      <c r="E5" s="17"/>
      <c r="F5" s="17"/>
      <c r="G5" s="17"/>
      <c r="H5" s="17"/>
    </row>
    <row r="6" s="1" customFormat="1" ht="16.05" customHeight="1" spans="1:12">
      <c r="A6" s="18"/>
      <c r="B6" s="18"/>
      <c r="C6" s="18"/>
      <c r="D6" s="18"/>
      <c r="E6" s="18"/>
      <c r="F6" s="18"/>
      <c r="G6" s="18"/>
      <c r="H6" s="18"/>
    </row>
    <row r="7" s="1" customFormat="1" ht="26.25" customHeight="1" spans="1:12">
      <c r="A7" s="19"/>
      <c r="B7" s="19"/>
      <c r="C7" s="19"/>
      <c r="D7" s="19"/>
      <c r="E7" s="20"/>
      <c r="F7" s="20"/>
      <c r="G7" s="21"/>
      <c r="H7" s="21"/>
      <c r="L7" s="22"/>
    </row>
    <row r="8" s="4" customFormat="1" ht="30" customHeight="1" spans="1:12">
      <c r="A8" s="23" t="s">
        <v>52</v>
      </c>
      <c r="B8" s="24"/>
      <c r="C8" s="25"/>
      <c r="D8" s="26"/>
      <c r="E8" s="27"/>
      <c r="F8" s="27"/>
      <c r="G8" s="27"/>
      <c r="H8" s="28"/>
      <c r="L8" s="22"/>
    </row>
    <row r="9" s="4" customFormat="1" ht="24" customHeight="1" spans="1:12">
      <c r="A9" s="29"/>
      <c r="B9" s="30"/>
      <c r="C9" s="31"/>
      <c r="D9" s="32" t="s">
        <v>53</v>
      </c>
      <c r="E9" s="33"/>
      <c r="F9" s="33"/>
      <c r="G9" s="33"/>
      <c r="H9" s="34"/>
      <c r="L9" s="22"/>
    </row>
    <row r="10" s="4" customFormat="1" ht="30" customHeight="1" spans="1:12">
      <c r="A10" s="29"/>
      <c r="B10" s="30"/>
      <c r="C10" s="31"/>
      <c r="D10" s="32"/>
      <c r="E10" s="33"/>
      <c r="F10" s="33"/>
      <c r="G10" s="33"/>
      <c r="H10" s="34"/>
    </row>
    <row r="11" s="4" customFormat="1" ht="30" customHeight="1" spans="1:12">
      <c r="A11" s="35"/>
      <c r="B11" s="36"/>
      <c r="C11" s="37"/>
      <c r="D11" s="32" t="s">
        <v>54</v>
      </c>
      <c r="E11" s="33"/>
      <c r="F11" s="33"/>
      <c r="G11" s="33"/>
      <c r="H11" s="34"/>
    </row>
    <row r="12" s="4" customFormat="1" ht="50" customHeight="1" spans="1:12">
      <c r="A12" s="38" t="s">
        <v>15</v>
      </c>
      <c r="B12" s="39"/>
      <c r="C12" s="40"/>
      <c r="D12" s="32"/>
      <c r="E12" s="33"/>
      <c r="F12" s="33"/>
      <c r="G12" s="33"/>
      <c r="H12" s="34"/>
    </row>
    <row r="13" s="5" customFormat="1" ht="58.5" customHeight="1" spans="1:12">
      <c r="A13" s="41" t="s">
        <v>55</v>
      </c>
      <c r="B13" s="42" t="s">
        <v>56</v>
      </c>
      <c r="C13" s="41" t="s">
        <v>18</v>
      </c>
      <c r="D13" s="41" t="s">
        <v>20</v>
      </c>
      <c r="E13" s="41" t="s">
        <v>57</v>
      </c>
      <c r="F13" s="42" t="s">
        <v>58</v>
      </c>
      <c r="G13" s="41" t="s">
        <v>59</v>
      </c>
      <c r="H13" s="43" t="s">
        <v>60</v>
      </c>
    </row>
    <row r="14" s="6" customFormat="1" ht="75" customHeight="1" spans="1:12">
      <c r="A14" s="44" t="s">
        <v>61</v>
      </c>
      <c r="B14" s="45" t="str">
        <f>IF(箱单!B15="","",箱单!B15)</f>
        <v/>
      </c>
      <c r="C14" s="45" t="str">
        <f>IF(箱单!C15="","",箱单!C15)</f>
        <v/>
      </c>
      <c r="D14" s="45" t="str">
        <f>IF(箱单!D15="","",箱单!E15)</f>
        <v/>
      </c>
      <c r="E14" s="46" t="str">
        <f>IF(箱单!E15="","",发票!F16)</f>
        <v/>
      </c>
      <c r="F14" s="46" t="str">
        <f>IF(箱单!F15="","",发票!G16)</f>
        <v/>
      </c>
      <c r="G14" s="46" t="str">
        <f>IF(箱单!G15="","",箱单!F15)</f>
        <v/>
      </c>
      <c r="H14" s="46" t="str">
        <f>IF(箱单!H15="","",箱单!H15)</f>
        <v/>
      </c>
    </row>
    <row r="15" s="7" customFormat="1" ht="49.5" customHeight="1" spans="1:12">
      <c r="A15" s="47"/>
      <c r="B15" s="45" t="str">
        <f>IF(箱单!B16="","",箱单!B16)</f>
        <v/>
      </c>
      <c r="C15" s="45" t="str">
        <f>IF(箱单!C16="","",箱单!C16)</f>
        <v/>
      </c>
      <c r="D15" s="45" t="str">
        <f>IF(箱单!D16="","",箱单!E16)</f>
        <v/>
      </c>
      <c r="E15" s="46" t="str">
        <f>IF(箱单!E16="","",发票!F17)</f>
        <v/>
      </c>
      <c r="F15" s="46" t="str">
        <f>IF(箱单!F16="","",发票!G17)</f>
        <v/>
      </c>
      <c r="G15" s="46" t="str">
        <f>IF(箱单!G16="","",箱单!F16)</f>
        <v/>
      </c>
      <c r="H15" s="46" t="str">
        <f>IF(箱单!H16="","",箱单!H16)</f>
        <v/>
      </c>
      <c r="J15" s="48"/>
    </row>
    <row r="16" s="7" customFormat="1" ht="49.5" customHeight="1" spans="1:12">
      <c r="A16" s="47"/>
      <c r="B16" s="45" t="str">
        <f>IF(箱单!B17="","",箱单!B17)</f>
        <v/>
      </c>
      <c r="C16" s="45" t="str">
        <f>IF(箱单!C17="","",箱单!C17)</f>
        <v/>
      </c>
      <c r="D16" s="45" t="str">
        <f>IF(箱单!D17="","",箱单!E17)</f>
        <v/>
      </c>
      <c r="E16" s="46" t="str">
        <f>IF(箱单!E17="","",发票!F18)</f>
        <v/>
      </c>
      <c r="F16" s="46" t="str">
        <f>IF(箱单!F17="","",发票!G18)</f>
        <v/>
      </c>
      <c r="G16" s="46" t="str">
        <f>IF(箱单!G17="","",箱单!F17)</f>
        <v/>
      </c>
      <c r="H16" s="46" t="str">
        <f>IF(箱单!H17="","",箱单!H17)</f>
        <v/>
      </c>
      <c r="J16" s="48"/>
    </row>
    <row r="17" s="7" customFormat="1" ht="49.5" customHeight="1" spans="1:10">
      <c r="A17" s="47"/>
      <c r="B17" s="45" t="str">
        <f>IF(箱单!B18="","",箱单!B18)</f>
        <v/>
      </c>
      <c r="C17" s="45" t="str">
        <f>IF(箱单!C18="","",箱单!C18)</f>
        <v/>
      </c>
      <c r="D17" s="45" t="str">
        <f>IF(箱单!D18="","",箱单!E18)</f>
        <v/>
      </c>
      <c r="E17" s="46" t="str">
        <f>IF(箱单!E18="","",发票!F19)</f>
        <v/>
      </c>
      <c r="F17" s="46" t="str">
        <f>IF(箱单!F18="","",发票!G19)</f>
        <v/>
      </c>
      <c r="G17" s="46" t="str">
        <f>IF(箱单!G18="","",箱单!F18)</f>
        <v/>
      </c>
      <c r="H17" s="46" t="str">
        <f>IF(箱单!H18="","",箱单!H18)</f>
        <v/>
      </c>
      <c r="J17" s="48"/>
    </row>
    <row r="18" s="7" customFormat="1" ht="49.5" customHeight="1" spans="1:10">
      <c r="A18" s="49"/>
      <c r="B18" s="45" t="str">
        <f>IF(箱单!B19="","",箱单!B19)</f>
        <v/>
      </c>
      <c r="C18" s="45" t="str">
        <f>IF(箱单!C19="","",箱单!C19)</f>
        <v/>
      </c>
      <c r="D18" s="45" t="str">
        <f>IF(箱单!D19="","",箱单!E19)</f>
        <v/>
      </c>
      <c r="E18" s="46" t="str">
        <f>IF(箱单!E19="","",发票!F20)</f>
        <v/>
      </c>
      <c r="F18" s="46" t="str">
        <f>IF(箱单!F19="","",发票!G20)</f>
        <v/>
      </c>
      <c r="G18" s="46" t="str">
        <f>IF(箱单!G19="","",箱单!F19)</f>
        <v/>
      </c>
      <c r="H18" s="46" t="str">
        <f>IF(箱单!H19="","",箱单!H19)</f>
        <v/>
      </c>
      <c r="J18" s="48"/>
    </row>
    <row r="19" s="7" customFormat="1" ht="49.5" customHeight="1" spans="1:10">
      <c r="A19" s="50" t="s">
        <v>24</v>
      </c>
      <c r="B19" s="50"/>
      <c r="C19" s="50"/>
      <c r="D19" s="51">
        <f t="shared" ref="D19:H19" si="0">SUM(D14:D18)</f>
        <v>0</v>
      </c>
      <c r="E19" s="50">
        <f t="shared" si="0"/>
        <v>0</v>
      </c>
      <c r="F19" s="50">
        <f t="shared" si="0"/>
        <v>0</v>
      </c>
      <c r="G19" s="50">
        <f t="shared" si="0"/>
        <v>0</v>
      </c>
      <c r="H19" s="50">
        <f t="shared" si="0"/>
        <v>0</v>
      </c>
      <c r="J19" s="48"/>
    </row>
    <row r="20" s="8" customFormat="1" ht="27" customHeight="1" spans="1:10">
      <c r="A20" s="52" t="s">
        <v>62</v>
      </c>
      <c r="B20" s="53" t="s">
        <v>63</v>
      </c>
      <c r="C20" s="54"/>
      <c r="D20" s="54"/>
      <c r="E20" s="54"/>
      <c r="F20" s="54"/>
      <c r="G20" s="54"/>
      <c r="H20" s="55"/>
    </row>
    <row r="21" s="9" customFormat="1" ht="27.75" customHeight="1" spans="1:10">
      <c r="A21" s="56"/>
      <c r="B21" s="57"/>
      <c r="C21" s="57"/>
      <c r="D21" s="58"/>
      <c r="E21" s="57"/>
      <c r="F21" s="59"/>
      <c r="G21" s="60"/>
      <c r="H21" s="61"/>
    </row>
    <row r="22" s="9" customFormat="1" ht="27.75" customHeight="1" spans="1:10">
      <c r="A22" s="62" t="s">
        <v>64</v>
      </c>
      <c r="B22" s="63"/>
      <c r="C22" s="63"/>
      <c r="D22" s="64"/>
      <c r="E22" s="65"/>
      <c r="F22" s="66"/>
      <c r="G22" s="67"/>
      <c r="H22" s="68"/>
    </row>
    <row r="23" s="9" customFormat="1" ht="27.75" customHeight="1" spans="1:10">
      <c r="A23" s="69"/>
      <c r="B23" s="70"/>
      <c r="C23" s="70"/>
      <c r="D23" s="71"/>
      <c r="E23" s="70"/>
      <c r="F23" s="72"/>
      <c r="G23" s="73"/>
      <c r="H23" s="74"/>
    </row>
    <row r="24" s="9" customFormat="1" ht="27.75" customHeight="1" spans="1:10">
      <c r="A24" s="75" t="s">
        <v>65</v>
      </c>
      <c r="B24" s="75"/>
      <c r="C24" s="76"/>
      <c r="D24" s="77"/>
      <c r="E24" s="76"/>
      <c r="F24" s="78"/>
      <c r="G24" s="79"/>
      <c r="H24" s="74"/>
    </row>
    <row r="25" s="9" customFormat="1" ht="27.75" customHeight="1" spans="1:10">
      <c r="A25" s="80"/>
      <c r="B25" s="81"/>
      <c r="C25" s="81"/>
      <c r="D25" s="81"/>
      <c r="E25" s="81"/>
      <c r="F25" s="81"/>
      <c r="G25" s="81"/>
      <c r="H25" s="82"/>
    </row>
    <row r="26" s="10" customFormat="1" customHeight="1" spans="1:10">
      <c r="G26" s="83"/>
    </row>
    <row r="27" s="11" customFormat="1" customHeight="1" spans="1:10">
      <c r="A27" s="10"/>
      <c r="B27" s="10"/>
      <c r="C27" s="78"/>
      <c r="D27" s="78"/>
      <c r="E27" s="78"/>
      <c r="F27" s="78"/>
      <c r="G27" s="83"/>
      <c r="H27" s="10"/>
    </row>
    <row r="31" s="11" customFormat="1" customHeight="1" spans="1:10">
      <c r="A31" s="84" t="s">
        <v>66</v>
      </c>
      <c r="B31" s="85"/>
      <c r="C31" s="85"/>
      <c r="D31" s="85"/>
      <c r="E31" s="86" t="s">
        <v>67</v>
      </c>
      <c r="F31" s="85"/>
      <c r="G31" s="12"/>
    </row>
    <row r="33" s="11" customFormat="1" customHeight="1" spans="2:7">
      <c r="B33" s="87"/>
      <c r="C33" s="88"/>
      <c r="D33" s="10"/>
      <c r="E33" s="10"/>
      <c r="G33" s="12"/>
    </row>
  </sheetData>
  <mergeCells count="9">
    <mergeCell ref="A7:D7"/>
    <mergeCell ref="G7:H7"/>
    <mergeCell ref="B12:C12"/>
    <mergeCell ref="A19:B19"/>
    <mergeCell ref="B20:H20"/>
    <mergeCell ref="A25:H25"/>
    <mergeCell ref="A14:A18"/>
    <mergeCell ref="A1:B5"/>
    <mergeCell ref="A8:C11"/>
  </mergeCells>
  <pageMargins left="0.25" right="0.25" top="0.75" bottom="0.75" header="0.298611111111111" footer="0.298611111111111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箱单</vt:lpstr>
      <vt:lpstr>申报要素</vt:lpstr>
      <vt:lpstr>发票</vt:lpstr>
      <vt:lpstr>合同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丹丹</dc:creator>
  <cp:lastModifiedBy>西楚</cp:lastModifiedBy>
  <dcterms:created xsi:type="dcterms:W3CDTF">2023-05-12T11:15:00Z</dcterms:created>
  <dcterms:modified xsi:type="dcterms:W3CDTF">2026-01-26T15:19:00Z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9B4BF41A58334F7A9339416CAF10FBA5_12</vt:lpwstr>
  </property>
  <property fmtid="{D5CDD505-2E9C-101B-9397-08002B2CF9AE}" pid="4" name="CalculationRule">
    <vt:i4>0</vt:i4>
  </property>
</Properties>
</file>