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805" activeTab="3"/>
  </bookViews>
  <sheets>
    <sheet name="报关单" sheetId="1" r:id="rId1"/>
    <sheet name="申报要素" sheetId="6" r:id="rId2"/>
    <sheet name="发票" sheetId="3" r:id="rId3"/>
    <sheet name="箱单" sheetId="4" r:id="rId4"/>
    <sheet name="合同" sheetId="2" r:id="rId5"/>
  </sheets>
  <definedNames>
    <definedName name="_xlnm.Print_Area" localSheetId="0">报关单!$A$1:$S$169</definedName>
    <definedName name="_xlnm.Print_Area" localSheetId="2">发票!$A$1:$H$61</definedName>
    <definedName name="_xlnm.Print_Area" localSheetId="4">合同!$A$1:$I$94</definedName>
    <definedName name="_xlnm.Print_Area" localSheetId="1">申报要素!$A$7:$I$59</definedName>
    <definedName name="_xlnm.Print_Area" localSheetId="3">箱单!$A$1:$G$62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s>
  <commentList>
    <comment ref="G12" authorId="0">
      <text>
        <r>
          <rPr>
            <sz val="9"/>
            <rFont val="宋体"/>
            <charset val="134"/>
          </rPr>
          <t>产品净重（不含包装盒）</t>
        </r>
      </text>
    </comment>
  </commentList>
</comments>
</file>

<file path=xl/sharedStrings.xml><?xml version="1.0" encoding="utf-8"?>
<sst xmlns="http://schemas.openxmlformats.org/spreadsheetml/2006/main" count="359" uniqueCount="199">
  <si>
    <t>中华人民共和国海关出口货物报关单</t>
  </si>
  <si>
    <t>预录入编号：</t>
  </si>
  <si>
    <t>申报口岸:</t>
  </si>
  <si>
    <t>海关编号:</t>
  </si>
  <si>
    <t>境内发货人</t>
  </si>
  <si>
    <t>91440300MACMPYWK5Y</t>
  </si>
  <si>
    <t>出境关别</t>
  </si>
  <si>
    <t>(    )</t>
  </si>
  <si>
    <t>出口日期</t>
  </si>
  <si>
    <t>申报日期</t>
  </si>
  <si>
    <t>备案号</t>
  </si>
  <si>
    <t>签约地点：</t>
  </si>
  <si>
    <t>深圳</t>
  </si>
  <si>
    <t>深圳伊妮娅科技有限公司</t>
  </si>
  <si>
    <t>成交方式:</t>
  </si>
  <si>
    <t>SHENZHEN</t>
  </si>
  <si>
    <t>付款条件：</t>
  </si>
  <si>
    <t>电汇</t>
  </si>
  <si>
    <t>境外收货人</t>
  </si>
  <si>
    <t>AEO：</t>
  </si>
  <si>
    <t>运输方式</t>
  </si>
  <si>
    <t>运输工具名称及航次号</t>
  </si>
  <si>
    <t>提运单号</t>
  </si>
  <si>
    <t>卖方公司：</t>
  </si>
  <si>
    <t>X6 TECHNOLOGY LIMITED</t>
  </si>
  <si>
    <t>卖方地址：</t>
  </si>
  <si>
    <t>深圳市南山区西丽街道曙光社区中山园路1001号TCL科学园区F1栋204</t>
  </si>
  <si>
    <t>生产销售单位</t>
  </si>
  <si>
    <t>监管方式</t>
  </si>
  <si>
    <t>征免性质</t>
  </si>
  <si>
    <t>许可证号</t>
  </si>
  <si>
    <t>卖方电话：</t>
  </si>
  <si>
    <t>17817557344</t>
  </si>
  <si>
    <t>卖方传真：</t>
  </si>
  <si>
    <t>一般贸易</t>
  </si>
  <si>
    <t>一般征税</t>
  </si>
  <si>
    <t>买方公司：</t>
  </si>
  <si>
    <t>合同协议号</t>
  </si>
  <si>
    <t>贸易国(地区)</t>
  </si>
  <si>
    <t>运抵国(地区)</t>
  </si>
  <si>
    <t>指运港</t>
  </si>
  <si>
    <t>离境口岸</t>
  </si>
  <si>
    <t>买方地址：</t>
  </si>
  <si>
    <t xml:space="preserve">RM A1-13 BLK A 3/F YEE LIM IND CTR 2-28 KWAI LOK ST KWAI CHUNG NT </t>
  </si>
  <si>
    <t>香港</t>
  </si>
  <si>
    <t>买方电话：</t>
  </si>
  <si>
    <t>13424119979</t>
  </si>
  <si>
    <t>买方传真：</t>
  </si>
  <si>
    <t>包装种类</t>
  </si>
  <si>
    <t>件数</t>
  </si>
  <si>
    <t>毛重（千克）</t>
  </si>
  <si>
    <t>净重（千克）</t>
  </si>
  <si>
    <t>成交方式</t>
  </si>
  <si>
    <t>(  )</t>
  </si>
  <si>
    <t>运费</t>
  </si>
  <si>
    <t>保费</t>
  </si>
  <si>
    <t>杂费</t>
  </si>
  <si>
    <t>报关简称：</t>
  </si>
  <si>
    <t>报关全称：</t>
  </si>
  <si>
    <t>纸箱</t>
  </si>
  <si>
    <t>FOB</t>
  </si>
  <si>
    <t>境外收货人：</t>
  </si>
  <si>
    <t>境外收货人通常指签订并执行出口贸易合同中的买方或合同指定的收货人，名称一般填报英文名称，检验检疫要求填报其他外文名称的，在英文名称后填报，以半角括号分隔。</t>
  </si>
  <si>
    <t>随附单证及编号</t>
  </si>
  <si>
    <t>境外收货人代码：</t>
  </si>
  <si>
    <t>非互认国家（地区）AEO企业等其他情形，编码免于填报。对于AEO互认国家（地区）企业的，编码填报AEO编码，填报样式按照海关总署发布的相关公告要求填报（如新加坡AEO企业填报样式为：SG123456789012，韩国AEO企业填报样式为KR1234567，具体见相关公告要求）。</t>
  </si>
  <si>
    <t>境外收货人完整显示：</t>
  </si>
  <si>
    <t>检验检疫附加编号：</t>
  </si>
  <si>
    <t>通过以下网站输入10位HS编号，再根据申报要素细分确定3位检疫附加编号</t>
  </si>
  <si>
    <t>标记唛码及备注：</t>
  </si>
  <si>
    <t>检疫局网址-编码查询：</t>
  </si>
  <si>
    <t>https://e-service.shciq.gov.cn/shesp/</t>
  </si>
  <si>
    <t>备注：</t>
  </si>
  <si>
    <t>查申报要素网址：</t>
  </si>
  <si>
    <t>http://www.hscode.net/IntegrateQueries/QueryYS/</t>
  </si>
  <si>
    <t>报关联系电话：</t>
  </si>
  <si>
    <t>合计：</t>
  </si>
  <si>
    <r>
      <rPr>
        <sz val="10"/>
        <color rgb="FFFF0000"/>
        <rFont val="宋体"/>
        <charset val="134"/>
      </rPr>
      <t>贸易国：</t>
    </r>
    <r>
      <rPr>
        <sz val="10"/>
        <rFont val="宋体"/>
        <charset val="134"/>
      </rPr>
      <t>出口是指</t>
    </r>
    <r>
      <rPr>
        <sz val="10"/>
        <color indexed="10"/>
        <rFont val="宋体"/>
        <charset val="134"/>
      </rPr>
      <t>合同买方所在的国家</t>
    </r>
    <r>
      <rPr>
        <sz val="10"/>
        <rFont val="宋体"/>
        <charset val="134"/>
      </rPr>
      <t>（地区），需填写准确，以后可能会影响收汇。</t>
    </r>
  </si>
  <si>
    <t>特殊关系确认:</t>
  </si>
  <si>
    <t>价格影响确认：</t>
  </si>
  <si>
    <t>支付特许权使用费:</t>
  </si>
  <si>
    <t>自报自缴:</t>
  </si>
  <si>
    <t>出口不填</t>
  </si>
  <si>
    <t>原产国/目的国/货源地未注明的项默认与提供的项相同</t>
  </si>
  <si>
    <t>项号</t>
  </si>
  <si>
    <t>商品编号</t>
  </si>
  <si>
    <t>商品名称及规格型号</t>
  </si>
  <si>
    <t>数量及单位</t>
  </si>
  <si>
    <t>单价/总价/币制</t>
  </si>
  <si>
    <t>原产国（地区）</t>
  </si>
  <si>
    <t>最终目的国（地区）</t>
  </si>
  <si>
    <t>境内货源地</t>
  </si>
  <si>
    <t>征免</t>
  </si>
  <si>
    <t>净重</t>
  </si>
  <si>
    <t>毛重</t>
  </si>
  <si>
    <t>总重量</t>
  </si>
  <si>
    <t>表格制作单位：深圳市长来运报关有限公司QQ1152276688</t>
  </si>
  <si>
    <t>(产品或者包装上有明显的logo，带R，TM标识的商标必须申报为品牌，有显示型号（model，type no.）的必须申报为型号)(申报的牌子型号要在产品或包装上有一模一样显示，海关查货的话会去比对拍照，对不上会升级整车查验和压车改单）</t>
  </si>
  <si>
    <t>(申报的牌子型号要在产品或包装上有一模一样显示，海关查货的话会去比对拍照，对不上会升级整车查验和压车改单）</t>
  </si>
  <si>
    <t>检验检疫附加编号：通过以下网站输入10位HS编号，再根据申报要素细分确定3位检疫附加编号</t>
  </si>
  <si>
    <t>申报要素查询网址：</t>
  </si>
  <si>
    <t>申报要素</t>
  </si>
  <si>
    <t>序号</t>
  </si>
  <si>
    <t>品名</t>
  </si>
  <si>
    <t>海关HS编码</t>
  </si>
  <si>
    <t>检疫附加码</t>
  </si>
  <si>
    <t>品牌</t>
  </si>
  <si>
    <t>型号</t>
  </si>
  <si>
    <t>品牌类型</t>
  </si>
  <si>
    <t>出口享惠情况</t>
  </si>
  <si>
    <t>其他申报要素</t>
  </si>
  <si>
    <t>无</t>
  </si>
  <si>
    <t>INIA</t>
  </si>
  <si>
    <t>0</t>
  </si>
  <si>
    <t>發票
INVOICE</t>
  </si>
  <si>
    <t>編   號
NO:</t>
  </si>
  <si>
    <t>商  號
Sold to Massrs:</t>
  </si>
  <si>
    <t>日  期
DATE:</t>
  </si>
  <si>
    <t>成交方式：</t>
  </si>
  <si>
    <t>標記號碼
Mark &amp; No</t>
  </si>
  <si>
    <t>貨物名稱
Description</t>
  </si>
  <si>
    <t>數量
Quantity</t>
  </si>
  <si>
    <t>單價
Unit price</t>
  </si>
  <si>
    <t>總金額
Amount</t>
  </si>
  <si>
    <t xml:space="preserve">
N/M</t>
  </si>
  <si>
    <t>TOTAL:</t>
  </si>
  <si>
    <t>唛头
Marks</t>
  </si>
  <si>
    <t>.</t>
  </si>
  <si>
    <t xml:space="preserve">  装  箱  单
  PACKING LIST</t>
  </si>
  <si>
    <r>
      <rPr>
        <sz val="12"/>
        <rFont val="宋体"/>
        <charset val="134"/>
      </rPr>
      <t>日期</t>
    </r>
    <r>
      <rPr>
        <sz val="12"/>
        <rFont val="Times New Roman"/>
        <charset val="134"/>
      </rPr>
      <t xml:space="preserve">
Date</t>
    </r>
    <r>
      <rPr>
        <sz val="12"/>
        <rFont val="宋体"/>
        <charset val="134"/>
      </rPr>
      <t>：</t>
    </r>
  </si>
  <si>
    <r>
      <rPr>
        <sz val="12"/>
        <rFont val="宋体"/>
        <charset val="134"/>
      </rPr>
      <t>发票编号</t>
    </r>
    <r>
      <rPr>
        <sz val="12"/>
        <rFont val="Times New Roman"/>
        <charset val="134"/>
      </rPr>
      <t xml:space="preserve">
Invoice No:</t>
    </r>
  </si>
  <si>
    <r>
      <rPr>
        <sz val="12"/>
        <rFont val="宋体"/>
        <charset val="134"/>
      </rPr>
      <t>客户</t>
    </r>
    <r>
      <rPr>
        <sz val="11"/>
        <rFont val="宋体"/>
        <charset val="134"/>
      </rPr>
      <t xml:space="preserve">
To Messrs:</t>
    </r>
  </si>
  <si>
    <r>
      <rPr>
        <sz val="12"/>
        <rFont val="宋体"/>
        <charset val="134"/>
      </rPr>
      <t>合同号</t>
    </r>
    <r>
      <rPr>
        <sz val="12"/>
        <rFont val="Times New Roman"/>
        <charset val="134"/>
      </rPr>
      <t xml:space="preserve">
Contract No:</t>
    </r>
  </si>
  <si>
    <t xml:space="preserve">
</t>
  </si>
  <si>
    <r>
      <rPr>
        <sz val="12"/>
        <rFont val="宋体"/>
        <charset val="134"/>
      </rPr>
      <t>船名</t>
    </r>
    <r>
      <rPr>
        <sz val="12"/>
        <rFont val="Times New Roman"/>
        <charset val="134"/>
      </rPr>
      <t xml:space="preserve">
Shipped by</t>
    </r>
    <r>
      <rPr>
        <sz val="12"/>
        <rFont val="宋体"/>
        <charset val="134"/>
      </rPr>
      <t>：</t>
    </r>
  </si>
  <si>
    <t>由  深圳  至</t>
  </si>
  <si>
    <r>
      <rPr>
        <sz val="12"/>
        <rFont val="宋体"/>
        <charset val="134"/>
      </rPr>
      <t>付款条件</t>
    </r>
    <r>
      <rPr>
        <sz val="9"/>
        <rFont val="宋体"/>
        <charset val="134"/>
      </rPr>
      <t xml:space="preserve">
Terms of Payment:</t>
    </r>
  </si>
  <si>
    <t>箱号
Ctn.No.</t>
  </si>
  <si>
    <t>货物名称及规格
Description</t>
  </si>
  <si>
    <t>箱数：
Pkg：</t>
  </si>
  <si>
    <t>数量：
Ge.Quantity</t>
  </si>
  <si>
    <t>毛重(KG)：
G.W.(KG):</t>
  </si>
  <si>
    <t>净重(KG)：
N.W.(KG):</t>
  </si>
  <si>
    <t>合计
Total</t>
  </si>
  <si>
    <r>
      <rPr>
        <b/>
        <sz val="24"/>
        <rFont val="宋体"/>
        <charset val="134"/>
      </rPr>
      <t>合</t>
    </r>
    <r>
      <rPr>
        <b/>
        <sz val="24"/>
        <rFont val="Times New Roman"/>
        <charset val="134"/>
      </rPr>
      <t xml:space="preserve">       </t>
    </r>
    <r>
      <rPr>
        <b/>
        <sz val="24"/>
        <rFont val="宋体"/>
        <charset val="134"/>
      </rPr>
      <t>同</t>
    </r>
    <r>
      <rPr>
        <b/>
        <sz val="22"/>
        <rFont val="宋体"/>
        <charset val="134"/>
      </rPr>
      <t xml:space="preserve">
</t>
    </r>
    <r>
      <rPr>
        <b/>
        <u/>
        <sz val="22"/>
        <rFont val="宋体"/>
        <charset val="134"/>
      </rPr>
      <t xml:space="preserve">SALES </t>
    </r>
    <r>
      <rPr>
        <u/>
        <sz val="20"/>
        <rFont val="Times New Roman"/>
        <charset val="134"/>
      </rPr>
      <t>CONTRACT</t>
    </r>
  </si>
  <si>
    <r>
      <rPr>
        <sz val="11"/>
        <rFont val="Times New Roman"/>
        <charset val="134"/>
      </rPr>
      <t xml:space="preserve">       </t>
    </r>
    <r>
      <rPr>
        <sz val="11"/>
        <rFont val="宋体"/>
        <charset val="134"/>
      </rPr>
      <t>卖</t>
    </r>
    <r>
      <rPr>
        <sz val="11"/>
        <rFont val="Times New Roman"/>
        <charset val="134"/>
      </rPr>
      <t xml:space="preserve">    </t>
    </r>
    <r>
      <rPr>
        <sz val="11"/>
        <rFont val="宋体"/>
        <charset val="134"/>
      </rPr>
      <t>方：</t>
    </r>
  </si>
  <si>
    <t xml:space="preserve">    Sellers:</t>
  </si>
  <si>
    <r>
      <rPr>
        <sz val="11"/>
        <rFont val="Times New Roman"/>
        <charset val="134"/>
      </rPr>
      <t xml:space="preserve">    </t>
    </r>
    <r>
      <rPr>
        <sz val="11"/>
        <rFont val="宋体"/>
        <charset val="134"/>
      </rPr>
      <t>地</t>
    </r>
    <r>
      <rPr>
        <sz val="11"/>
        <rFont val="Times New Roman"/>
        <charset val="134"/>
      </rPr>
      <t xml:space="preserve">    </t>
    </r>
    <r>
      <rPr>
        <sz val="11"/>
        <rFont val="宋体"/>
        <charset val="134"/>
      </rPr>
      <t>址：</t>
    </r>
  </si>
  <si>
    <t xml:space="preserve"> Address:  </t>
  </si>
  <si>
    <r>
      <rPr>
        <sz val="11"/>
        <rFont val="Times New Roman"/>
        <charset val="134"/>
      </rPr>
      <t xml:space="preserve">    </t>
    </r>
    <r>
      <rPr>
        <sz val="11"/>
        <rFont val="宋体"/>
        <charset val="134"/>
      </rPr>
      <t>合同号码</t>
    </r>
  </si>
  <si>
    <r>
      <rPr>
        <sz val="11"/>
        <rFont val="Times New Roman"/>
        <charset val="134"/>
      </rPr>
      <t xml:space="preserve">    </t>
    </r>
    <r>
      <rPr>
        <sz val="11"/>
        <rFont val="宋体"/>
        <charset val="134"/>
      </rPr>
      <t>电</t>
    </r>
    <r>
      <rPr>
        <sz val="11"/>
        <rFont val="Times New Roman"/>
        <charset val="134"/>
      </rPr>
      <t xml:space="preserve">    </t>
    </r>
    <r>
      <rPr>
        <sz val="11"/>
        <rFont val="宋体"/>
        <charset val="134"/>
      </rPr>
      <t>话：</t>
    </r>
    <r>
      <rPr>
        <sz val="11"/>
        <rFont val="Times New Roman"/>
        <charset val="134"/>
      </rPr>
      <t xml:space="preserve">     </t>
    </r>
  </si>
  <si>
    <t xml:space="preserve">  Contract No:</t>
  </si>
  <si>
    <t xml:space="preserve">    TEL:</t>
  </si>
  <si>
    <r>
      <rPr>
        <sz val="11"/>
        <rFont val="Times New Roman"/>
        <charset val="134"/>
      </rPr>
      <t xml:space="preserve">    </t>
    </r>
    <r>
      <rPr>
        <sz val="11"/>
        <rFont val="宋体"/>
        <charset val="134"/>
      </rPr>
      <t>日</t>
    </r>
    <r>
      <rPr>
        <sz val="11"/>
        <rFont val="Times New Roman"/>
        <charset val="134"/>
      </rPr>
      <t xml:space="preserve">     </t>
    </r>
    <r>
      <rPr>
        <sz val="11"/>
        <rFont val="宋体"/>
        <charset val="134"/>
      </rPr>
      <t>期</t>
    </r>
  </si>
  <si>
    <r>
      <rPr>
        <sz val="11"/>
        <rFont val="宋体"/>
        <charset val="134"/>
      </rPr>
      <t xml:space="preserve">  买</t>
    </r>
    <r>
      <rPr>
        <sz val="11"/>
        <rFont val="Times New Roman"/>
        <charset val="134"/>
      </rPr>
      <t xml:space="preserve">  </t>
    </r>
    <r>
      <rPr>
        <sz val="11"/>
        <rFont val="宋体"/>
        <charset val="134"/>
      </rPr>
      <t>方：</t>
    </r>
  </si>
  <si>
    <t xml:space="preserve">    Date:</t>
  </si>
  <si>
    <r>
      <rPr>
        <sz val="11"/>
        <rFont val="Times New Roman"/>
        <charset val="134"/>
      </rPr>
      <t xml:space="preserve">  Buyers</t>
    </r>
    <r>
      <rPr>
        <sz val="11"/>
        <rFont val="宋体"/>
        <charset val="134"/>
      </rPr>
      <t>：</t>
    </r>
  </si>
  <si>
    <t>签约地点</t>
  </si>
  <si>
    <r>
      <rPr>
        <sz val="11"/>
        <rFont val="Times New Roman"/>
        <charset val="134"/>
      </rPr>
      <t xml:space="preserve">  </t>
    </r>
    <r>
      <rPr>
        <sz val="11"/>
        <rFont val="宋体"/>
        <charset val="134"/>
      </rPr>
      <t>地</t>
    </r>
    <r>
      <rPr>
        <sz val="11"/>
        <rFont val="Times New Roman"/>
        <charset val="134"/>
      </rPr>
      <t xml:space="preserve">   </t>
    </r>
    <r>
      <rPr>
        <sz val="11"/>
        <rFont val="宋体"/>
        <charset val="134"/>
      </rPr>
      <t>址：</t>
    </r>
  </si>
  <si>
    <t xml:space="preserve">  Signed at:</t>
  </si>
  <si>
    <t>Address:</t>
  </si>
  <si>
    <t>成交方式：
Trade Term:</t>
  </si>
  <si>
    <r>
      <rPr>
        <sz val="11"/>
        <rFont val="Times New Roman"/>
        <charset val="134"/>
      </rPr>
      <t xml:space="preserve"> </t>
    </r>
    <r>
      <rPr>
        <sz val="11"/>
        <rFont val="宋体"/>
        <charset val="134"/>
      </rPr>
      <t>电</t>
    </r>
    <r>
      <rPr>
        <sz val="11"/>
        <rFont val="Times New Roman"/>
        <charset val="134"/>
      </rPr>
      <t xml:space="preserve">   </t>
    </r>
    <r>
      <rPr>
        <sz val="11"/>
        <rFont val="宋体"/>
        <charset val="134"/>
      </rPr>
      <t>话</t>
    </r>
    <r>
      <rPr>
        <sz val="11"/>
        <rFont val="Times New Roman"/>
        <charset val="134"/>
      </rPr>
      <t xml:space="preserve"> </t>
    </r>
  </si>
  <si>
    <t xml:space="preserve"> TEL:</t>
  </si>
  <si>
    <t>经买卖双方确认根据下列条款订立本合同</t>
  </si>
  <si>
    <t>This contract is made out by the Sellers and Buyers as per the following terms and conditions mutuilly confirmed:</t>
  </si>
  <si>
    <r>
      <rPr>
        <sz val="11"/>
        <rFont val="Times New Roman"/>
        <charset val="134"/>
      </rPr>
      <t>(1)</t>
    </r>
    <r>
      <rPr>
        <sz val="11"/>
        <rFont val="宋体"/>
        <charset val="134"/>
      </rPr>
      <t>货物名称</t>
    </r>
  </si>
  <si>
    <r>
      <rPr>
        <sz val="11"/>
        <rFont val="Times New Roman"/>
        <charset val="134"/>
      </rPr>
      <t xml:space="preserve">(2) </t>
    </r>
    <r>
      <rPr>
        <sz val="11"/>
        <rFont val="宋体"/>
        <charset val="134"/>
      </rPr>
      <t>数</t>
    </r>
    <r>
      <rPr>
        <sz val="11"/>
        <rFont val="Times New Roman"/>
        <charset val="134"/>
      </rPr>
      <t xml:space="preserve"> </t>
    </r>
    <r>
      <rPr>
        <sz val="11"/>
        <rFont val="宋体"/>
        <charset val="134"/>
      </rPr>
      <t>量</t>
    </r>
  </si>
  <si>
    <r>
      <rPr>
        <sz val="11"/>
        <rFont val="Times New Roman"/>
        <charset val="134"/>
      </rPr>
      <t>(3)</t>
    </r>
    <r>
      <rPr>
        <sz val="11"/>
        <rFont val="宋体"/>
        <charset val="134"/>
      </rPr>
      <t>单</t>
    </r>
    <r>
      <rPr>
        <sz val="11"/>
        <rFont val="Times New Roman"/>
        <charset val="134"/>
      </rPr>
      <t xml:space="preserve"> </t>
    </r>
    <r>
      <rPr>
        <sz val="11"/>
        <rFont val="宋体"/>
        <charset val="134"/>
      </rPr>
      <t>位</t>
    </r>
  </si>
  <si>
    <r>
      <rPr>
        <sz val="11"/>
        <rFont val="Times New Roman"/>
        <charset val="134"/>
      </rPr>
      <t>(4)</t>
    </r>
    <r>
      <rPr>
        <sz val="11"/>
        <rFont val="宋体"/>
        <charset val="134"/>
      </rPr>
      <t>单价</t>
    </r>
  </si>
  <si>
    <r>
      <rPr>
        <sz val="11"/>
        <rFont val="Times New Roman"/>
        <charset val="134"/>
      </rPr>
      <t xml:space="preserve"> (5)   </t>
    </r>
    <r>
      <rPr>
        <sz val="11"/>
        <rFont val="宋体"/>
        <charset val="134"/>
      </rPr>
      <t>金</t>
    </r>
    <r>
      <rPr>
        <sz val="11"/>
        <rFont val="Times New Roman"/>
        <charset val="134"/>
      </rPr>
      <t xml:space="preserve">  </t>
    </r>
    <r>
      <rPr>
        <sz val="11"/>
        <rFont val="宋体"/>
        <charset val="134"/>
      </rPr>
      <t>额</t>
    </r>
  </si>
  <si>
    <t xml:space="preserve">Name of commodity </t>
  </si>
  <si>
    <t>Quantity</t>
  </si>
  <si>
    <t>Unit</t>
  </si>
  <si>
    <t>Unit Price</t>
  </si>
  <si>
    <t>Amount</t>
  </si>
  <si>
    <r>
      <rPr>
        <sz val="10"/>
        <rFont val="宋体"/>
        <charset val="134"/>
      </rPr>
      <t>数量及总值允许有</t>
    </r>
    <r>
      <rPr>
        <sz val="10"/>
        <rFont val="Times New Roman"/>
        <charset val="134"/>
      </rPr>
      <t xml:space="preserve"> 2 %</t>
    </r>
    <r>
      <rPr>
        <sz val="10"/>
        <rFont val="宋体"/>
        <charset val="134"/>
      </rPr>
      <t>的增减。</t>
    </r>
  </si>
  <si>
    <r>
      <rPr>
        <b/>
        <sz val="12"/>
        <rFont val="Times New Roman"/>
        <charset val="134"/>
      </rPr>
      <t xml:space="preserve">   </t>
    </r>
    <r>
      <rPr>
        <b/>
        <sz val="12"/>
        <rFont val="宋体"/>
        <charset val="134"/>
      </rPr>
      <t>总</t>
    </r>
    <r>
      <rPr>
        <b/>
        <sz val="12"/>
        <rFont val="Times New Roman"/>
        <charset val="134"/>
      </rPr>
      <t xml:space="preserve">      </t>
    </r>
    <r>
      <rPr>
        <b/>
        <sz val="12"/>
        <rFont val="宋体"/>
        <charset val="134"/>
      </rPr>
      <t>值</t>
    </r>
  </si>
  <si>
    <t xml:space="preserve">2  % more or less both in amount and quantity allowed.                    </t>
  </si>
  <si>
    <t>Total Amount:</t>
  </si>
  <si>
    <t>(6)合同总值（大写）</t>
  </si>
  <si>
    <t xml:space="preserve">Total Value in Word: </t>
  </si>
  <si>
    <r>
      <rPr>
        <sz val="12"/>
        <rFont val="Times New Roman"/>
        <charset val="134"/>
      </rPr>
      <t>(7)</t>
    </r>
    <r>
      <rPr>
        <sz val="12"/>
        <rFont val="宋体"/>
        <charset val="134"/>
      </rPr>
      <t>包装及唛头</t>
    </r>
  </si>
  <si>
    <r>
      <rPr>
        <sz val="10"/>
        <rFont val="Times New Roman"/>
        <charset val="134"/>
      </rPr>
      <t xml:space="preserve">Packing and shipping Marks:  </t>
    </r>
    <r>
      <rPr>
        <sz val="12"/>
        <rFont val="Times New Roman"/>
        <charset val="134"/>
      </rPr>
      <t xml:space="preserve"> </t>
    </r>
  </si>
  <si>
    <r>
      <rPr>
        <sz val="12"/>
        <rFont val="Times New Roman"/>
        <charset val="134"/>
      </rPr>
      <t>(8)</t>
    </r>
    <r>
      <rPr>
        <sz val="12"/>
        <rFont val="宋体"/>
        <charset val="134"/>
      </rPr>
      <t>装运期</t>
    </r>
  </si>
  <si>
    <t xml:space="preserve">Time of Shipment:    </t>
  </si>
  <si>
    <t>之前</t>
  </si>
  <si>
    <r>
      <rPr>
        <sz val="12"/>
        <rFont val="Times New Roman"/>
        <charset val="134"/>
      </rPr>
      <t>(9)</t>
    </r>
    <r>
      <rPr>
        <sz val="12"/>
        <rFont val="宋体"/>
        <charset val="134"/>
      </rPr>
      <t>装运口岸和目的地</t>
    </r>
    <r>
      <rPr>
        <sz val="12"/>
        <rFont val="Times New Roman"/>
        <charset val="134"/>
      </rPr>
      <t xml:space="preserve">           </t>
    </r>
    <r>
      <rPr>
        <sz val="12"/>
        <rFont val="宋体"/>
        <charset val="134"/>
      </rPr>
      <t>深圳</t>
    </r>
    <r>
      <rPr>
        <sz val="12"/>
        <rFont val="Times New Roman"/>
        <charset val="134"/>
      </rPr>
      <t>---</t>
    </r>
  </si>
  <si>
    <t xml:space="preserve">Loading Port &amp; Destination:From  Shenzhen-- To United States </t>
  </si>
  <si>
    <r>
      <rPr>
        <sz val="12"/>
        <rFont val="Times New Roman"/>
        <charset val="134"/>
      </rPr>
      <t>(10)</t>
    </r>
    <r>
      <rPr>
        <sz val="12"/>
        <rFont val="宋体"/>
        <charset val="134"/>
      </rPr>
      <t>保险：进口货物的订货合同，由买方办理货物在运抵项目现场之前的全部保险，保险范围应包括卖方装运的全部货物，保险金额应按照发票金额的</t>
    </r>
    <r>
      <rPr>
        <sz val="12"/>
        <rFont val="Times New Roman"/>
        <charset val="134"/>
      </rPr>
      <t>110%</t>
    </r>
    <r>
      <rPr>
        <sz val="12"/>
        <rFont val="宋体"/>
        <charset val="134"/>
      </rPr>
      <t>投保。</t>
    </r>
  </si>
  <si>
    <t>Insurance:The insurance is to be effected by the Buyer with the Buyer as beneficiary for one hundred ten percent (110%) of invoice value of the Goods shipped against all risks.</t>
  </si>
  <si>
    <t xml:space="preserve">(11)付款条件     </t>
  </si>
  <si>
    <t>Terms of Payment</t>
  </si>
  <si>
    <r>
      <rPr>
        <sz val="12"/>
        <rFont val="Times New Roman"/>
        <charset val="134"/>
      </rPr>
      <t>(12)</t>
    </r>
    <r>
      <rPr>
        <sz val="12"/>
        <rFont val="宋体"/>
        <charset val="134"/>
      </rPr>
      <t>装运标记</t>
    </r>
  </si>
  <si>
    <t>Shipping Marks:</t>
  </si>
  <si>
    <r>
      <rPr>
        <sz val="12"/>
        <rFont val="Times New Roman"/>
        <charset val="134"/>
      </rPr>
      <t xml:space="preserve">    </t>
    </r>
    <r>
      <rPr>
        <sz val="12"/>
        <rFont val="宋体"/>
        <charset val="134"/>
      </rPr>
      <t>买</t>
    </r>
    <r>
      <rPr>
        <sz val="12"/>
        <rFont val="Times New Roman"/>
        <charset val="134"/>
      </rPr>
      <t xml:space="preserve">  </t>
    </r>
    <r>
      <rPr>
        <sz val="12"/>
        <rFont val="宋体"/>
        <charset val="134"/>
      </rPr>
      <t>方</t>
    </r>
  </si>
  <si>
    <r>
      <rPr>
        <sz val="12"/>
        <rFont val="Times New Roman"/>
        <charset val="134"/>
      </rPr>
      <t xml:space="preserve">    </t>
    </r>
    <r>
      <rPr>
        <sz val="12"/>
        <rFont val="宋体"/>
        <charset val="134"/>
      </rPr>
      <t>卖</t>
    </r>
    <r>
      <rPr>
        <sz val="12"/>
        <rFont val="Times New Roman"/>
        <charset val="134"/>
      </rPr>
      <t xml:space="preserve">  </t>
    </r>
    <r>
      <rPr>
        <sz val="12"/>
        <rFont val="宋体"/>
        <charset val="134"/>
      </rPr>
      <t>方</t>
    </r>
  </si>
  <si>
    <t>THE BUYERS</t>
  </si>
  <si>
    <r>
      <rPr>
        <sz val="12"/>
        <rFont val="Times New Roman"/>
        <charset val="134"/>
      </rPr>
      <t xml:space="preserve">  </t>
    </r>
    <r>
      <rPr>
        <u/>
        <sz val="12"/>
        <rFont val="Times New Roman"/>
        <charset val="134"/>
      </rPr>
      <t>THE SELLERS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</si>
</sst>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HKD]\ #,##0.00"/>
    <numFmt numFmtId="178" formatCode="#,##0.00_);[Red]\(#,##0.00\)"/>
    <numFmt numFmtId="179" formatCode="[DBNum2][$-804]\ General&quot;美元整&quot;"/>
    <numFmt numFmtId="180" formatCode="[DBNum2][$-804]\ General&quot;元整&quot;"/>
    <numFmt numFmtId="181" formatCode="[DBNum2][$-804]\ &quot;总计人民币&quot;&quot;：&quot;General&quot;元整&quot;"/>
    <numFmt numFmtId="182" formatCode="yyyy&quot;年&quot;m&quot;月&quot;d&quot;日&quot;;@"/>
    <numFmt numFmtId="183" formatCode="0.00_ "/>
    <numFmt numFmtId="184" formatCode="0.000_);[Red]\(0.000\)"/>
    <numFmt numFmtId="185" formatCode="0.0_ "/>
  </numFmts>
  <fonts count="58">
    <font>
      <sz val="12"/>
      <name val="宋体"/>
      <charset val="134"/>
    </font>
    <font>
      <sz val="12"/>
      <name val="Times New Roman"/>
      <charset val="134"/>
    </font>
    <font>
      <b/>
      <sz val="24"/>
      <name val="宋体"/>
      <charset val="134"/>
    </font>
    <font>
      <sz val="24"/>
      <name val="宋体"/>
      <charset val="134"/>
    </font>
    <font>
      <sz val="11"/>
      <name val="Times New Roman"/>
      <charset val="134"/>
    </font>
    <font>
      <sz val="11"/>
      <name val="宋体"/>
      <charset val="134"/>
    </font>
    <font>
      <sz val="10"/>
      <name val="Times New Roman"/>
      <charset val="134"/>
    </font>
    <font>
      <sz val="10"/>
      <name val="宋体"/>
      <charset val="134"/>
    </font>
    <font>
      <sz val="10"/>
      <name val="宋体"/>
      <charset val="134"/>
      <scheme val="minor"/>
    </font>
    <font>
      <b/>
      <sz val="12"/>
      <name val="Times New Roman"/>
      <charset val="134"/>
    </font>
    <font>
      <b/>
      <sz val="10"/>
      <name val="Times New Roman"/>
      <charset val="134"/>
    </font>
    <font>
      <b/>
      <sz val="12"/>
      <name val="宋体"/>
      <charset val="134"/>
    </font>
    <font>
      <u/>
      <sz val="12"/>
      <name val="Times New Roman"/>
      <charset val="134"/>
    </font>
    <font>
      <b/>
      <sz val="22"/>
      <name val="宋体"/>
      <charset val="134"/>
    </font>
    <font>
      <sz val="22"/>
      <name val="宋体"/>
      <charset val="134"/>
    </font>
    <font>
      <sz val="20"/>
      <name val="Times New Roman"/>
      <charset val="134"/>
    </font>
    <font>
      <sz val="16"/>
      <name val="Times New Roman"/>
      <charset val="134"/>
    </font>
    <font>
      <sz val="12"/>
      <color indexed="10"/>
      <name val="宋体"/>
      <charset val="134"/>
    </font>
    <font>
      <b/>
      <sz val="14"/>
      <name val="宋体"/>
      <charset val="134"/>
    </font>
    <font>
      <b/>
      <sz val="12"/>
      <color rgb="FFFF0000"/>
      <name val="宋体"/>
      <charset val="134"/>
    </font>
    <font>
      <u/>
      <sz val="11"/>
      <color rgb="FF0000FF"/>
      <name val="宋体"/>
      <charset val="134"/>
      <scheme val="minor"/>
    </font>
    <font>
      <u/>
      <sz val="11"/>
      <color rgb="FF800080"/>
      <name val="宋体"/>
      <charset val="134"/>
      <scheme val="minor"/>
    </font>
    <font>
      <sz val="20"/>
      <name val="宋体"/>
      <charset val="134"/>
    </font>
    <font>
      <b/>
      <sz val="20"/>
      <name val="宋体"/>
      <charset val="134"/>
    </font>
    <font>
      <sz val="10"/>
      <color rgb="FFFF0000"/>
      <name val="宋体"/>
      <charset val="134"/>
    </font>
    <font>
      <sz val="10"/>
      <color theme="1"/>
      <name val="宋体"/>
      <charset val="134"/>
      <scheme val="minor"/>
    </font>
    <font>
      <sz val="10"/>
      <color rgb="FFFF0000"/>
      <name val="宋体"/>
      <charset val="134"/>
      <scheme val="minor"/>
    </font>
    <font>
      <b/>
      <sz val="11"/>
      <name val="宋体"/>
      <charset val="134"/>
    </font>
    <font>
      <b/>
      <sz val="10"/>
      <name val="宋体"/>
      <charset val="134"/>
    </font>
    <font>
      <sz val="11"/>
      <color theme="8" tint="-0.499984740745262"/>
      <name val="宋体"/>
      <charset val="134"/>
    </font>
    <font>
      <sz val="12"/>
      <color rgb="FFFF0000"/>
      <name val="宋体"/>
      <charset val="134"/>
    </font>
    <font>
      <sz val="10"/>
      <color rgb="FFD9D9D9"/>
      <name val="宋体"/>
      <charset val="134"/>
    </font>
    <font>
      <sz val="12"/>
      <color theme="0" tint="-0.249977111117893"/>
      <name val="宋体"/>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24"/>
      <name val="Times New Roman"/>
      <charset val="134"/>
    </font>
    <font>
      <b/>
      <u/>
      <sz val="22"/>
      <name val="宋体"/>
      <charset val="134"/>
    </font>
    <font>
      <u/>
      <sz val="20"/>
      <name val="Times New Roman"/>
      <charset val="134"/>
    </font>
    <font>
      <sz val="9"/>
      <name val="宋体"/>
      <charset val="134"/>
    </font>
    <font>
      <sz val="10"/>
      <color indexed="10"/>
      <name val="宋体"/>
      <charset val="134"/>
    </font>
    <font>
      <sz val="9"/>
      <name val="宋体"/>
      <charset val="134"/>
    </font>
  </fonts>
  <fills count="37">
    <fill>
      <patternFill patternType="none"/>
    </fill>
    <fill>
      <patternFill patternType="gray125"/>
    </fill>
    <fill>
      <patternFill patternType="solid">
        <fgColor rgb="FFFFFF00"/>
        <bgColor indexed="64"/>
      </patternFill>
    </fill>
    <fill>
      <patternFill patternType="solid">
        <fgColor theme="0" tint="-0.14996795556505"/>
        <bgColor indexed="64"/>
      </patternFill>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right/>
      <top/>
      <bottom style="thin">
        <color auto="1"/>
      </bottom>
      <diagonal/>
    </border>
    <border>
      <left/>
      <right/>
      <top style="thin">
        <color auto="1"/>
      </top>
      <bottom/>
      <diagonal/>
    </border>
    <border>
      <left/>
      <right/>
      <top/>
      <bottom style="double">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double">
        <color auto="1"/>
      </top>
      <bottom/>
      <diagonal/>
    </border>
    <border>
      <left/>
      <right/>
      <top style="double">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hair">
        <color auto="1"/>
      </top>
      <bottom/>
      <diagonal/>
    </border>
    <border>
      <left style="thin">
        <color auto="1"/>
      </left>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6" borderId="45"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46" applyNumberFormat="0" applyFill="0" applyAlignment="0" applyProtection="0">
      <alignment vertical="center"/>
    </xf>
    <xf numFmtId="0" fontId="39" fillId="0" borderId="46" applyNumberFormat="0" applyFill="0" applyAlignment="0" applyProtection="0">
      <alignment vertical="center"/>
    </xf>
    <xf numFmtId="0" fontId="40" fillId="0" borderId="47" applyNumberFormat="0" applyFill="0" applyAlignment="0" applyProtection="0">
      <alignment vertical="center"/>
    </xf>
    <xf numFmtId="0" fontId="40" fillId="0" borderId="0" applyNumberFormat="0" applyFill="0" applyBorder="0" applyAlignment="0" applyProtection="0">
      <alignment vertical="center"/>
    </xf>
    <xf numFmtId="0" fontId="41" fillId="7" borderId="48" applyNumberFormat="0" applyAlignment="0" applyProtection="0">
      <alignment vertical="center"/>
    </xf>
    <xf numFmtId="0" fontId="42" fillId="8" borderId="49" applyNumberFormat="0" applyAlignment="0" applyProtection="0">
      <alignment vertical="center"/>
    </xf>
    <xf numFmtId="0" fontId="43" fillId="8" borderId="48" applyNumberFormat="0" applyAlignment="0" applyProtection="0">
      <alignment vertical="center"/>
    </xf>
    <xf numFmtId="0" fontId="44" fillId="9" borderId="50" applyNumberFormat="0" applyAlignment="0" applyProtection="0">
      <alignment vertical="center"/>
    </xf>
    <xf numFmtId="0" fontId="45" fillId="0" borderId="51" applyNumberFormat="0" applyFill="0" applyAlignment="0" applyProtection="0">
      <alignment vertical="center"/>
    </xf>
    <xf numFmtId="0" fontId="46" fillId="0" borderId="52" applyNumberFormat="0" applyFill="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1"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51" fillId="22" borderId="0" applyNumberFormat="0" applyBorder="0" applyAlignment="0" applyProtection="0">
      <alignment vertical="center"/>
    </xf>
    <xf numFmtId="0" fontId="51"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51" fillId="26" borderId="0" applyNumberFormat="0" applyBorder="0" applyAlignment="0" applyProtection="0">
      <alignment vertical="center"/>
    </xf>
    <xf numFmtId="0" fontId="51"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0" fillId="36" borderId="0" applyNumberFormat="0" applyBorder="0" applyAlignment="0" applyProtection="0">
      <alignment vertical="center"/>
    </xf>
  </cellStyleXfs>
  <cellXfs count="28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right" vertical="center"/>
    </xf>
    <xf numFmtId="0" fontId="1" fillId="0" borderId="0" xfId="0" applyFont="1" applyAlignment="1">
      <alignment horizontal="center" vertical="center"/>
    </xf>
    <xf numFmtId="0" fontId="5" fillId="0" borderId="1" xfId="0" applyFont="1" applyBorder="1" applyAlignment="1">
      <alignment horizontal="left" vertical="center" wrapText="1"/>
    </xf>
    <xf numFmtId="0" fontId="4" fillId="0" borderId="0" xfId="0" applyFont="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horizontal="left" vertical="center"/>
    </xf>
    <xf numFmtId="14" fontId="1" fillId="0" borderId="0" xfId="0" applyNumberFormat="1" applyFont="1" applyAlignment="1">
      <alignment horizontal="center" vertical="center" wrapText="1"/>
    </xf>
    <xf numFmtId="0" fontId="5" fillId="0" borderId="1" xfId="0" applyFont="1" applyBorder="1" applyAlignment="1">
      <alignment horizontal="left" vertical="center"/>
    </xf>
    <xf numFmtId="0" fontId="7" fillId="0" borderId="0" xfId="0" applyFont="1" applyAlignment="1">
      <alignment horizontal="right" vertical="center"/>
    </xf>
    <xf numFmtId="0" fontId="6" fillId="0" borderId="0" xfId="0" applyFont="1" applyAlignment="1">
      <alignment vertical="center" wrapText="1"/>
    </xf>
    <xf numFmtId="0" fontId="0" fillId="0" borderId="0" xfId="0"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horizontal="center"/>
    </xf>
    <xf numFmtId="0" fontId="8" fillId="0" borderId="0" xfId="0" applyFont="1" applyAlignment="1">
      <alignment horizontal="left"/>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8" fillId="0" borderId="0" xfId="0" applyFont="1" applyAlignment="1">
      <alignment horizontal="right" vertical="center"/>
    </xf>
    <xf numFmtId="0" fontId="4" fillId="0" borderId="1" xfId="0" applyFont="1" applyBorder="1" applyAlignment="1">
      <alignment horizontal="center" vertical="center"/>
    </xf>
    <xf numFmtId="0" fontId="6" fillId="0" borderId="0" xfId="0" applyFont="1">
      <alignment vertical="center"/>
    </xf>
    <xf numFmtId="0" fontId="7" fillId="0" borderId="0" xfId="0" applyFont="1">
      <alignment vertical="center"/>
    </xf>
    <xf numFmtId="0" fontId="7" fillId="0" borderId="2" xfId="0" applyFont="1" applyBorder="1">
      <alignment vertical="center"/>
    </xf>
    <xf numFmtId="0" fontId="6" fillId="0" borderId="3" xfId="0" applyFont="1" applyBorder="1" applyAlignment="1">
      <alignment vertical="center" shrinkToFi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shrinkToFit="1"/>
    </xf>
    <xf numFmtId="0" fontId="5" fillId="0" borderId="12" xfId="0" applyFont="1" applyBorder="1" applyAlignment="1">
      <alignment horizontal="center" vertical="center" shrinkToFit="1"/>
    </xf>
    <xf numFmtId="0" fontId="1" fillId="0" borderId="13" xfId="0" applyFont="1" applyBorder="1" applyAlignment="1">
      <alignment horizontal="center" vertical="center" shrinkToFit="1"/>
    </xf>
    <xf numFmtId="0" fontId="7" fillId="0" borderId="13" xfId="0" applyFont="1" applyBorder="1" applyAlignment="1">
      <alignment horizontal="center" vertical="center" shrinkToFit="1"/>
    </xf>
    <xf numFmtId="176" fontId="1" fillId="0" borderId="13" xfId="0" applyNumberFormat="1" applyFont="1" applyBorder="1" applyAlignment="1">
      <alignment horizontal="center" vertical="center" shrinkToFit="1"/>
    </xf>
    <xf numFmtId="0" fontId="1" fillId="0" borderId="11" xfId="0" applyFont="1" applyBorder="1" applyAlignment="1">
      <alignment horizontal="center" vertical="center" shrinkToFit="1"/>
    </xf>
    <xf numFmtId="4" fontId="1" fillId="0" borderId="2" xfId="0" applyNumberFormat="1" applyFont="1" applyBorder="1" applyAlignment="1">
      <alignment horizontal="left" vertical="center" shrinkToFit="1"/>
    </xf>
    <xf numFmtId="4" fontId="1" fillId="0" borderId="12" xfId="0" applyNumberFormat="1" applyFont="1" applyBorder="1" applyAlignment="1">
      <alignment horizontal="left" vertical="center" shrinkToFi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 fillId="0" borderId="13" xfId="0" applyFont="1" applyBorder="1" applyAlignment="1">
      <alignment horizontal="center" vertical="center"/>
    </xf>
    <xf numFmtId="0" fontId="7" fillId="0" borderId="13" xfId="0" applyFont="1" applyBorder="1" applyAlignment="1">
      <alignment horizontal="center" vertical="center"/>
    </xf>
    <xf numFmtId="4" fontId="1" fillId="0" borderId="13" xfId="0" applyNumberFormat="1" applyFont="1" applyBorder="1" applyAlignment="1">
      <alignment horizontal="center" vertical="center"/>
    </xf>
    <xf numFmtId="0" fontId="1" fillId="0" borderId="11" xfId="0" applyFont="1" applyBorder="1" applyAlignment="1">
      <alignment horizontal="center" vertical="center"/>
    </xf>
    <xf numFmtId="4" fontId="1" fillId="0" borderId="2" xfId="0" applyNumberFormat="1" applyFont="1" applyBorder="1" applyAlignment="1">
      <alignment horizontal="left" vertical="center"/>
    </xf>
    <xf numFmtId="4" fontId="1" fillId="0" borderId="12" xfId="0" applyNumberFormat="1" applyFont="1" applyBorder="1" applyAlignment="1">
      <alignment horizontal="left" vertical="center"/>
    </xf>
    <xf numFmtId="0" fontId="9" fillId="0" borderId="0" xfId="0" applyFont="1">
      <alignment vertical="center"/>
    </xf>
    <xf numFmtId="177" fontId="9" fillId="0" borderId="11" xfId="0" applyNumberFormat="1" applyFont="1" applyBorder="1" applyAlignment="1">
      <alignment horizontal="center" vertical="center"/>
    </xf>
    <xf numFmtId="178" fontId="9" fillId="0" borderId="14" xfId="0" applyNumberFormat="1" applyFont="1" applyBorder="1" applyAlignment="1">
      <alignment horizontal="left" vertical="center"/>
    </xf>
    <xf numFmtId="0" fontId="10" fillId="0" borderId="0" xfId="0" applyFont="1">
      <alignment vertical="center"/>
    </xf>
    <xf numFmtId="177" fontId="9" fillId="0" borderId="15" xfId="0" applyNumberFormat="1" applyFont="1" applyBorder="1" applyAlignment="1">
      <alignment horizontal="center" vertical="center"/>
    </xf>
    <xf numFmtId="178" fontId="9" fillId="0" borderId="0" xfId="0" applyNumberFormat="1" applyFont="1" applyAlignment="1">
      <alignment horizontal="left" vertical="center"/>
    </xf>
    <xf numFmtId="0" fontId="0" fillId="0" borderId="0" xfId="0" applyAlignment="1">
      <alignment horizontal="left" vertical="center"/>
    </xf>
    <xf numFmtId="178" fontId="11" fillId="0" borderId="0" xfId="0" applyNumberFormat="1" applyFont="1" applyAlignment="1">
      <alignment horizontal="right" vertical="center"/>
    </xf>
    <xf numFmtId="179" fontId="11" fillId="0" borderId="0" xfId="0" applyNumberFormat="1" applyFont="1" applyAlignment="1">
      <alignment horizontal="left" vertical="center"/>
    </xf>
    <xf numFmtId="180" fontId="11" fillId="0" borderId="0" xfId="0" applyNumberFormat="1" applyFont="1" applyAlignment="1">
      <alignment horizontal="left" vertical="center"/>
    </xf>
    <xf numFmtId="181" fontId="6" fillId="2" borderId="0" xfId="0" applyNumberFormat="1" applyFont="1" applyFill="1" applyAlignment="1">
      <alignment horizontal="left" vertical="center"/>
    </xf>
    <xf numFmtId="0" fontId="0" fillId="0" borderId="0" xfId="0" applyAlignment="1">
      <alignment horizontal="center" vertical="center"/>
    </xf>
    <xf numFmtId="0" fontId="0" fillId="0" borderId="0" xfId="0" applyAlignment="1">
      <alignment horizontal="left" vertical="center" shrinkToFit="1"/>
    </xf>
    <xf numFmtId="0" fontId="1" fillId="0" borderId="0" xfId="0" applyFont="1" applyAlignment="1">
      <alignment horizontal="left" vertical="center" shrinkToFit="1"/>
    </xf>
    <xf numFmtId="182" fontId="1" fillId="0" borderId="0" xfId="0" applyNumberFormat="1" applyFont="1" applyAlignment="1">
      <alignment horizontal="center" vertical="center"/>
    </xf>
    <xf numFmtId="0" fontId="1"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right" vertical="center"/>
    </xf>
    <xf numFmtId="0" fontId="1" fillId="0" borderId="0" xfId="0" applyFont="1" applyAlignment="1">
      <alignment horizontal="left" vertical="center"/>
    </xf>
    <xf numFmtId="0" fontId="12"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center" vertical="center"/>
    </xf>
    <xf numFmtId="0" fontId="0" fillId="0" borderId="0" xfId="0" applyAlignment="1">
      <alignment horizontal="left" vertical="center" wrapText="1"/>
    </xf>
    <xf numFmtId="14" fontId="1" fillId="0" borderId="1" xfId="0" applyNumberFormat="1" applyFont="1" applyBorder="1" applyAlignment="1">
      <alignment horizontal="left" vertical="center" wrapText="1"/>
    </xf>
    <xf numFmtId="0" fontId="15" fillId="0" borderId="0" xfId="0" applyFont="1">
      <alignment vertical="center"/>
    </xf>
    <xf numFmtId="0" fontId="16" fillId="0" borderId="0" xfId="0" applyFont="1">
      <alignment vertical="center"/>
    </xf>
    <xf numFmtId="0" fontId="0" fillId="0" borderId="0" xfId="0" applyAlignment="1">
      <alignmen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wrapText="1"/>
    </xf>
    <xf numFmtId="0" fontId="1" fillId="0" borderId="0" xfId="0" applyFont="1" applyAlignment="1">
      <alignment wrapText="1"/>
    </xf>
    <xf numFmtId="0" fontId="0" fillId="0" borderId="0" xfId="0" applyAlignment="1">
      <alignment horizontal="left"/>
    </xf>
    <xf numFmtId="0" fontId="17" fillId="0" borderId="0" xfId="0" applyFont="1">
      <alignment vertical="center"/>
    </xf>
    <xf numFmtId="0" fontId="0" fillId="0" borderId="0" xfId="0" applyAlignment="1">
      <alignment vertical="top" wrapText="1"/>
    </xf>
    <xf numFmtId="0" fontId="0" fillId="0" borderId="1" xfId="0" applyBorder="1" applyAlignment="1">
      <alignment horizontal="center" vertical="top"/>
    </xf>
    <xf numFmtId="0" fontId="0" fillId="0" borderId="1" xfId="0" applyBorder="1" applyAlignment="1">
      <alignment horizontal="center" vertical="center"/>
    </xf>
    <xf numFmtId="0" fontId="0" fillId="0" borderId="0" xfId="0" applyAlignment="1">
      <alignment horizontal="center" vertical="top"/>
    </xf>
    <xf numFmtId="0" fontId="0" fillId="0" borderId="16" xfId="0" applyBorder="1" applyAlignment="1">
      <alignment horizontal="center" vertical="center" wrapText="1"/>
    </xf>
    <xf numFmtId="0" fontId="5" fillId="0" borderId="16" xfId="0" applyFont="1" applyBorder="1" applyAlignment="1">
      <alignment horizontal="center" vertical="center" wrapText="1"/>
    </xf>
    <xf numFmtId="0" fontId="0" fillId="0" borderId="16" xfId="0" applyBorder="1" applyAlignment="1">
      <alignment horizontal="left" vertical="center" wrapText="1"/>
    </xf>
    <xf numFmtId="0" fontId="1" fillId="0" borderId="17" xfId="0" applyFont="1" applyBorder="1" applyAlignment="1">
      <alignment horizontal="center" vertical="top" wrapText="1"/>
    </xf>
    <xf numFmtId="0" fontId="5" fillId="0" borderId="18" xfId="0" applyFont="1" applyBorder="1" applyAlignment="1">
      <alignment horizontal="center" vertical="center" shrinkToFit="1"/>
    </xf>
    <xf numFmtId="0" fontId="1" fillId="0" borderId="18" xfId="0" applyNumberFormat="1" applyFont="1" applyBorder="1" applyAlignment="1">
      <alignment horizontal="center" vertical="center" shrinkToFit="1"/>
    </xf>
    <xf numFmtId="0" fontId="1" fillId="0" borderId="0" xfId="0" applyFont="1" applyAlignment="1" applyProtection="1">
      <alignment horizontal="right" vertical="center" shrinkToFit="1"/>
      <protection locked="0"/>
    </xf>
    <xf numFmtId="0" fontId="1" fillId="0" borderId="0" xfId="0" applyFont="1" applyAlignment="1" applyProtection="1">
      <alignment horizontal="left" vertical="center" shrinkToFit="1"/>
      <protection locked="0"/>
    </xf>
    <xf numFmtId="183" fontId="1" fillId="0" borderId="17" xfId="0" applyNumberFormat="1" applyFont="1" applyBorder="1" applyAlignment="1">
      <alignment horizontal="center" vertical="center" shrinkToFit="1"/>
    </xf>
    <xf numFmtId="183" fontId="1" fillId="0" borderId="18" xfId="0" applyNumberFormat="1" applyFont="1" applyBorder="1" applyAlignment="1">
      <alignment horizontal="center" vertical="center" shrinkToFit="1"/>
    </xf>
    <xf numFmtId="0" fontId="4" fillId="0" borderId="0" xfId="0" applyFont="1">
      <alignment vertical="center"/>
    </xf>
    <xf numFmtId="0" fontId="1" fillId="0" borderId="10" xfId="0" applyFont="1" applyBorder="1" applyAlignment="1">
      <alignment horizontal="center" vertical="top" wrapText="1"/>
    </xf>
    <xf numFmtId="0" fontId="11" fillId="0" borderId="16" xfId="0" applyFont="1" applyBorder="1" applyAlignment="1">
      <alignment vertical="center" wrapText="1"/>
    </xf>
    <xf numFmtId="0" fontId="11" fillId="0" borderId="19" xfId="0" applyFont="1" applyBorder="1" applyAlignment="1">
      <alignment vertical="center" shrinkToFit="1"/>
    </xf>
    <xf numFmtId="0" fontId="1" fillId="0" borderId="19" xfId="0" applyFont="1" applyBorder="1" applyAlignment="1">
      <alignment horizontal="center" vertical="center" shrinkToFit="1"/>
    </xf>
    <xf numFmtId="0" fontId="1" fillId="0" borderId="20" xfId="0" applyFont="1" applyBorder="1" applyAlignment="1" applyProtection="1">
      <alignment vertical="center" shrinkToFit="1"/>
      <protection locked="0"/>
    </xf>
    <xf numFmtId="0" fontId="1" fillId="0" borderId="19" xfId="0" applyFont="1" applyBorder="1" applyAlignment="1" applyProtection="1">
      <alignment vertical="center" shrinkToFit="1"/>
      <protection locked="0"/>
    </xf>
    <xf numFmtId="0" fontId="11" fillId="0" borderId="0" xfId="0" applyFont="1" applyAlignment="1">
      <alignment horizontal="center" vertical="center" wrapText="1"/>
    </xf>
    <xf numFmtId="14" fontId="0" fillId="2" borderId="1" xfId="0" applyNumberFormat="1" applyFill="1" applyBorder="1" applyAlignment="1">
      <alignment horizontal="left" vertical="center" wrapText="1"/>
    </xf>
    <xf numFmtId="0" fontId="0" fillId="2" borderId="1" xfId="0" applyFill="1" applyBorder="1" applyAlignment="1">
      <alignment horizontal="left" vertical="center" wrapText="1"/>
    </xf>
    <xf numFmtId="0" fontId="0" fillId="0" borderId="21" xfId="0" applyBorder="1" applyAlignment="1">
      <alignment horizontal="center" vertical="center" wrapText="1"/>
    </xf>
    <xf numFmtId="0" fontId="0" fillId="0" borderId="16" xfId="0" applyBorder="1" applyAlignment="1">
      <alignment horizontal="center" vertical="top" wrapText="1"/>
    </xf>
    <xf numFmtId="0" fontId="0" fillId="0" borderId="16" xfId="0" applyBorder="1" applyAlignment="1">
      <alignment horizontal="center" vertical="center" shrinkToFit="1"/>
    </xf>
    <xf numFmtId="0" fontId="7" fillId="0" borderId="16" xfId="0" applyFont="1" applyBorder="1" applyAlignment="1">
      <alignment horizontal="center" vertical="center" shrinkToFit="1"/>
    </xf>
    <xf numFmtId="176" fontId="5" fillId="0" borderId="16" xfId="0" applyNumberFormat="1" applyFont="1" applyBorder="1" applyAlignment="1">
      <alignment horizontal="center" vertical="center" shrinkToFit="1"/>
    </xf>
    <xf numFmtId="184" fontId="0" fillId="0" borderId="16" xfId="0" applyNumberFormat="1" applyBorder="1" applyAlignment="1">
      <alignment horizontal="center" vertical="center" shrinkToFit="1"/>
    </xf>
    <xf numFmtId="0" fontId="11" fillId="0" borderId="20" xfId="0" applyFont="1" applyBorder="1" applyAlignment="1">
      <alignment horizontal="center" vertical="center"/>
    </xf>
    <xf numFmtId="180" fontId="11" fillId="0" borderId="20" xfId="0" applyNumberFormat="1" applyFont="1" applyBorder="1" applyAlignment="1">
      <alignment horizontal="center" vertical="center" shrinkToFit="1"/>
    </xf>
    <xf numFmtId="0" fontId="11" fillId="0" borderId="20" xfId="0" applyFont="1" applyBorder="1" applyAlignment="1">
      <alignment horizontal="right" vertical="center" shrinkToFit="1"/>
    </xf>
    <xf numFmtId="184" fontId="11" fillId="0" borderId="20" xfId="0" applyNumberFormat="1" applyFont="1" applyBorder="1" applyAlignment="1">
      <alignment horizontal="right" vertical="center" shrinkToFit="1"/>
    </xf>
    <xf numFmtId="178" fontId="11" fillId="0" borderId="20" xfId="0" applyNumberFormat="1" applyFont="1" applyBorder="1" applyAlignment="1">
      <alignment horizontal="left" vertical="center" shrinkToFit="1"/>
    </xf>
    <xf numFmtId="0" fontId="18" fillId="0" borderId="0" xfId="0" applyFont="1" applyAlignment="1">
      <alignment horizontal="center" vertical="center" wrapText="1"/>
    </xf>
    <xf numFmtId="0" fontId="18" fillId="0" borderId="0" xfId="0" applyFont="1" applyAlignment="1">
      <alignment horizontal="center" vertical="center"/>
    </xf>
    <xf numFmtId="0" fontId="11" fillId="0" borderId="0" xfId="0" applyFont="1" applyAlignment="1">
      <alignment horizontal="left" vertical="center"/>
    </xf>
    <xf numFmtId="0" fontId="7" fillId="0" borderId="0" xfId="0" applyFont="1" applyAlignment="1">
      <alignment vertical="center" wrapText="1"/>
    </xf>
    <xf numFmtId="49" fontId="0" fillId="0" borderId="0" xfId="0" applyNumberFormat="1" applyAlignment="1">
      <alignment horizontal="center" vertical="center" wrapText="1"/>
    </xf>
    <xf numFmtId="49" fontId="0" fillId="0" borderId="0" xfId="0" applyNumberFormat="1" applyAlignment="1">
      <alignment horizontal="left" vertical="center"/>
    </xf>
    <xf numFmtId="0" fontId="19" fillId="0" borderId="0" xfId="0" applyFont="1" applyAlignment="1">
      <alignment horizontal="left" vertical="center"/>
    </xf>
    <xf numFmtId="0" fontId="20" fillId="0" borderId="0" xfId="6" applyAlignment="1">
      <alignment horizontal="left" vertical="center"/>
    </xf>
    <xf numFmtId="0" fontId="21" fillId="0" borderId="0" xfId="6" applyFont="1" applyAlignment="1">
      <alignment horizontal="left" vertical="center"/>
    </xf>
    <xf numFmtId="0" fontId="22" fillId="0" borderId="0" xfId="0" applyFont="1" applyAlignment="1">
      <alignment horizontal="center" vertical="center" wrapText="1"/>
    </xf>
    <xf numFmtId="49" fontId="22" fillId="0" borderId="0" xfId="0" applyNumberFormat="1" applyFont="1" applyAlignment="1">
      <alignment horizontal="center" vertical="center" wrapText="1"/>
    </xf>
    <xf numFmtId="0" fontId="7" fillId="0" borderId="16" xfId="0" applyFont="1" applyBorder="1" applyAlignment="1">
      <alignment horizontal="center" vertical="center" wrapText="1"/>
    </xf>
    <xf numFmtId="49" fontId="7" fillId="0" borderId="16"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6" xfId="0" applyNumberFormat="1" applyBorder="1" applyAlignment="1">
      <alignment horizontal="center" vertical="center" wrapText="1"/>
    </xf>
    <xf numFmtId="0" fontId="0" fillId="0" borderId="16" xfId="0" applyFill="1" applyBorder="1" applyAlignment="1">
      <alignment horizontal="center" vertical="center" wrapText="1"/>
    </xf>
    <xf numFmtId="0" fontId="5" fillId="0" borderId="0" xfId="0" applyFont="1">
      <alignment vertical="center"/>
    </xf>
    <xf numFmtId="0" fontId="23" fillId="0" borderId="0" xfId="0" applyFont="1" applyAlignment="1">
      <alignment horizontal="center" vertical="center"/>
    </xf>
    <xf numFmtId="0" fontId="23" fillId="0" borderId="0" xfId="0" applyFont="1" applyAlignment="1">
      <alignment horizontal="right" vertical="center"/>
    </xf>
    <xf numFmtId="0" fontId="7" fillId="0" borderId="0" xfId="0" applyFont="1" applyAlignment="1">
      <alignment horizontal="right" vertical="center" shrinkToFit="1"/>
    </xf>
    <xf numFmtId="0" fontId="7" fillId="0" borderId="0" xfId="0" applyFont="1" applyAlignment="1">
      <alignment horizontal="left" vertical="center" shrinkToFit="1"/>
    </xf>
    <xf numFmtId="0" fontId="7" fillId="0" borderId="0" xfId="0" applyFont="1" applyAlignment="1">
      <alignment vertical="center" shrinkToFit="1"/>
    </xf>
    <xf numFmtId="0" fontId="7" fillId="0" borderId="22" xfId="0" applyFont="1" applyBorder="1" applyAlignment="1">
      <alignment horizontal="left" vertical="center" shrinkToFit="1"/>
    </xf>
    <xf numFmtId="0" fontId="7" fillId="0" borderId="23" xfId="0" applyFont="1" applyBorder="1" applyAlignment="1">
      <alignment horizontal="left" vertical="center" shrinkToFit="1"/>
    </xf>
    <xf numFmtId="0" fontId="7" fillId="0" borderId="24" xfId="0" applyFont="1" applyBorder="1" applyAlignment="1">
      <alignment horizontal="left" vertical="center" shrinkToFit="1"/>
    </xf>
    <xf numFmtId="0" fontId="24" fillId="0" borderId="25" xfId="0" applyFont="1" applyBorder="1" applyAlignment="1">
      <alignment vertical="center" shrinkToFit="1"/>
    </xf>
    <xf numFmtId="0" fontId="7" fillId="0" borderId="24" xfId="0" applyFont="1" applyBorder="1" applyAlignment="1">
      <alignment vertical="center" shrinkToFit="1"/>
    </xf>
    <xf numFmtId="0" fontId="7" fillId="0" borderId="25" xfId="0" applyFont="1" applyBorder="1" applyAlignment="1">
      <alignment vertical="center" shrinkToFit="1"/>
    </xf>
    <xf numFmtId="0" fontId="7" fillId="0" borderId="23" xfId="0" applyFont="1" applyBorder="1" applyAlignment="1">
      <alignment horizontal="right" vertical="center" shrinkToFit="1"/>
    </xf>
    <xf numFmtId="0" fontId="7" fillId="0" borderId="26" xfId="0" applyFont="1" applyBorder="1" applyAlignment="1">
      <alignment horizontal="left" vertical="center" shrinkToFit="1"/>
    </xf>
    <xf numFmtId="0" fontId="25" fillId="3" borderId="22" xfId="0" applyFont="1" applyFill="1" applyBorder="1" applyAlignment="1"/>
    <xf numFmtId="0" fontId="26" fillId="3" borderId="23" xfId="0" applyFont="1" applyFill="1" applyBorder="1" applyAlignment="1"/>
    <xf numFmtId="0" fontId="25" fillId="3" borderId="23" xfId="0" applyFont="1" applyFill="1" applyBorder="1" applyAlignment="1"/>
    <xf numFmtId="0" fontId="25" fillId="3" borderId="26" xfId="0" applyFont="1" applyFill="1" applyBorder="1" applyAlignment="1"/>
    <xf numFmtId="0" fontId="11" fillId="0" borderId="27" xfId="0" applyFont="1" applyBorder="1" applyAlignment="1">
      <alignment horizontal="left" vertical="center" shrinkToFit="1"/>
    </xf>
    <xf numFmtId="0" fontId="11" fillId="0" borderId="1" xfId="0" applyFont="1" applyBorder="1" applyAlignment="1">
      <alignment horizontal="left" vertical="center" shrinkToFit="1"/>
    </xf>
    <xf numFmtId="0" fontId="11" fillId="0" borderId="9" xfId="0" applyFont="1" applyBorder="1" applyAlignment="1">
      <alignment horizontal="left" vertical="center" shrinkToFit="1"/>
    </xf>
    <xf numFmtId="0" fontId="0" fillId="0" borderId="8" xfId="0" applyBorder="1" applyAlignment="1">
      <alignment horizontal="left" vertical="center" shrinkToFit="1"/>
    </xf>
    <xf numFmtId="0" fontId="0" fillId="0" borderId="9" xfId="0" applyBorder="1" applyAlignment="1">
      <alignment horizontal="left" vertical="center" shrinkToFit="1"/>
    </xf>
    <xf numFmtId="0" fontId="0" fillId="0" borderId="1" xfId="0" applyBorder="1" applyAlignment="1">
      <alignment horizontal="left" vertical="center" shrinkToFit="1"/>
    </xf>
    <xf numFmtId="0" fontId="0" fillId="0" borderId="1" xfId="0" applyBorder="1" applyAlignment="1">
      <alignment horizontal="right" vertical="center" shrinkToFit="1"/>
    </xf>
    <xf numFmtId="0" fontId="0" fillId="0" borderId="9" xfId="0" applyBorder="1" applyAlignment="1">
      <alignment vertical="center" shrinkToFit="1"/>
    </xf>
    <xf numFmtId="0" fontId="0" fillId="0" borderId="28" xfId="0" applyBorder="1" applyAlignment="1">
      <alignment horizontal="left" vertical="center" shrinkToFit="1"/>
    </xf>
    <xf numFmtId="0" fontId="25" fillId="3" borderId="29" xfId="0" applyFont="1" applyFill="1" applyBorder="1">
      <alignment vertical="center"/>
    </xf>
    <xf numFmtId="0" fontId="26" fillId="3" borderId="0" xfId="0" applyFont="1" applyFill="1" applyAlignment="1">
      <alignment horizontal="center" vertical="center"/>
    </xf>
    <xf numFmtId="0" fontId="26" fillId="3" borderId="0" xfId="0" applyFont="1" applyFill="1">
      <alignment vertical="center"/>
    </xf>
    <xf numFmtId="0" fontId="25" fillId="3" borderId="0" xfId="0" applyFont="1" applyFill="1">
      <alignment vertical="center"/>
    </xf>
    <xf numFmtId="0" fontId="25" fillId="3" borderId="30" xfId="0" applyFont="1" applyFill="1" applyBorder="1" applyAlignment="1"/>
    <xf numFmtId="0" fontId="24" fillId="0" borderId="31" xfId="0" applyFont="1" applyBorder="1" applyAlignment="1">
      <alignment horizontal="left" vertical="center" shrinkToFit="1"/>
    </xf>
    <xf numFmtId="0" fontId="24" fillId="0" borderId="2" xfId="0" applyFont="1" applyBorder="1" applyAlignment="1">
      <alignment horizontal="left" vertical="center" shrinkToFit="1"/>
    </xf>
    <xf numFmtId="0" fontId="7" fillId="0" borderId="2" xfId="0" applyFont="1" applyBorder="1" applyAlignment="1">
      <alignment vertical="center" shrinkToFit="1"/>
    </xf>
    <xf numFmtId="0" fontId="7" fillId="0" borderId="12" xfId="0" applyFont="1" applyBorder="1" applyAlignment="1">
      <alignment horizontal="left" vertical="center" shrinkToFit="1"/>
    </xf>
    <xf numFmtId="0" fontId="7" fillId="0" borderId="11" xfId="0" applyFont="1" applyBorder="1" applyAlignment="1">
      <alignment vertical="center" shrinkToFit="1"/>
    </xf>
    <xf numFmtId="0" fontId="7" fillId="0" borderId="12" xfId="0" applyFont="1" applyBorder="1" applyAlignment="1">
      <alignment vertical="center" shrinkToFit="1"/>
    </xf>
    <xf numFmtId="0" fontId="7" fillId="0" borderId="11" xfId="0" applyFont="1" applyBorder="1" applyAlignment="1">
      <alignment horizontal="left" vertical="center" shrinkToFit="1"/>
    </xf>
    <xf numFmtId="0" fontId="7" fillId="0" borderId="2" xfId="0" applyFont="1" applyBorder="1" applyAlignment="1">
      <alignment horizontal="left" vertical="center" shrinkToFit="1"/>
    </xf>
    <xf numFmtId="0" fontId="7" fillId="0" borderId="2" xfId="0" applyFont="1" applyBorder="1" applyAlignment="1">
      <alignment horizontal="right" vertical="center" shrinkToFit="1"/>
    </xf>
    <xf numFmtId="0" fontId="7" fillId="0" borderId="32" xfId="0" applyFont="1" applyBorder="1" applyAlignment="1">
      <alignment horizontal="left" vertical="center" shrinkToFit="1"/>
    </xf>
    <xf numFmtId="0" fontId="25" fillId="3" borderId="29" xfId="0" applyFont="1" applyFill="1" applyBorder="1" applyAlignment="1"/>
    <xf numFmtId="0" fontId="25" fillId="3" borderId="0" xfId="0" applyFont="1" applyFill="1" applyAlignment="1"/>
    <xf numFmtId="0" fontId="7" fillId="0" borderId="31" xfId="0" applyFont="1" applyBorder="1" applyAlignment="1">
      <alignment horizontal="left" vertical="center" shrinkToFit="1"/>
    </xf>
    <xf numFmtId="0" fontId="11" fillId="0" borderId="8" xfId="0" applyFont="1" applyBorder="1" applyAlignment="1">
      <alignment horizontal="left" vertical="center" shrinkToFit="1"/>
    </xf>
    <xf numFmtId="0" fontId="11" fillId="0" borderId="1" xfId="0" applyFont="1" applyBorder="1" applyAlignment="1">
      <alignment horizontal="right" vertical="center" shrinkToFit="1"/>
    </xf>
    <xf numFmtId="0" fontId="24" fillId="0" borderId="11" xfId="0" applyFont="1" applyBorder="1" applyAlignment="1">
      <alignment vertical="center" shrinkToFit="1"/>
    </xf>
    <xf numFmtId="0" fontId="11" fillId="2" borderId="27" xfId="0" applyFont="1" applyFill="1" applyBorder="1" applyAlignment="1">
      <alignment horizontal="left" vertical="center" shrinkToFit="1"/>
    </xf>
    <xf numFmtId="0" fontId="11" fillId="2" borderId="1" xfId="0" applyFont="1" applyFill="1" applyBorder="1" applyAlignment="1">
      <alignment horizontal="left" vertical="center" shrinkToFit="1"/>
    </xf>
    <xf numFmtId="0" fontId="11" fillId="2" borderId="9" xfId="0" applyFont="1" applyFill="1" applyBorder="1" applyAlignment="1">
      <alignment horizontal="left" vertical="center" shrinkToFit="1"/>
    </xf>
    <xf numFmtId="0" fontId="19" fillId="0" borderId="8" xfId="0" applyFont="1" applyBorder="1" applyAlignment="1">
      <alignment horizontal="left" vertical="center" shrinkToFit="1"/>
    </xf>
    <xf numFmtId="0" fontId="19" fillId="0" borderId="9" xfId="0" applyFont="1" applyBorder="1" applyAlignment="1">
      <alignment horizontal="left" vertical="center" shrinkToFit="1"/>
    </xf>
    <xf numFmtId="0" fontId="0" fillId="0" borderId="8" xfId="0" applyFill="1" applyBorder="1" applyAlignment="1">
      <alignment horizontal="left" vertical="center" shrinkToFit="1"/>
    </xf>
    <xf numFmtId="0" fontId="0" fillId="0" borderId="1" xfId="0" applyFill="1" applyBorder="1" applyAlignment="1">
      <alignment horizontal="left" vertical="center" shrinkToFit="1"/>
    </xf>
    <xf numFmtId="0" fontId="7" fillId="0" borderId="17" xfId="0" applyFont="1" applyBorder="1" applyAlignment="1">
      <alignment vertical="center" shrinkToFit="1"/>
    </xf>
    <xf numFmtId="0" fontId="7" fillId="0" borderId="13" xfId="0" applyFont="1" applyBorder="1" applyAlignment="1">
      <alignment vertical="center" shrinkToFit="1"/>
    </xf>
    <xf numFmtId="0" fontId="7" fillId="0" borderId="11" xfId="0" applyFont="1" applyBorder="1" applyAlignment="1">
      <alignment horizontal="right" vertical="center" shrinkToFit="1"/>
    </xf>
    <xf numFmtId="0" fontId="7" fillId="0" borderId="2" xfId="0" applyFont="1" applyBorder="1" applyAlignment="1">
      <alignment horizontal="center" vertical="center" shrinkToFit="1"/>
    </xf>
    <xf numFmtId="0" fontId="7" fillId="0" borderId="32" xfId="0" applyFont="1" applyBorder="1" applyAlignment="1">
      <alignment horizontal="center" vertical="center" shrinkToFit="1"/>
    </xf>
    <xf numFmtId="0" fontId="25" fillId="3" borderId="33" xfId="0" applyFont="1" applyFill="1" applyBorder="1" applyAlignment="1"/>
    <xf numFmtId="0" fontId="25" fillId="3" borderId="34" xfId="0" applyFont="1" applyFill="1" applyBorder="1" applyAlignment="1"/>
    <xf numFmtId="0" fontId="25" fillId="3" borderId="35" xfId="0" applyFont="1" applyFill="1" applyBorder="1" applyAlignment="1"/>
    <xf numFmtId="0" fontId="11" fillId="4" borderId="10" xfId="0" applyFont="1" applyFill="1" applyBorder="1" applyAlignment="1">
      <alignment horizontal="left" vertical="center" shrinkToFit="1"/>
    </xf>
    <xf numFmtId="183" fontId="11" fillId="4" borderId="10" xfId="0" applyNumberFormat="1" applyFont="1" applyFill="1" applyBorder="1" applyAlignment="1">
      <alignment horizontal="left" vertical="center" shrinkToFit="1"/>
    </xf>
    <xf numFmtId="183" fontId="11" fillId="2" borderId="8" xfId="0" applyNumberFormat="1" applyFont="1" applyFill="1" applyBorder="1" applyAlignment="1">
      <alignment horizontal="left" vertical="center" shrinkToFit="1"/>
    </xf>
    <xf numFmtId="183" fontId="11" fillId="2" borderId="9" xfId="0" applyNumberFormat="1" applyFont="1" applyFill="1" applyBorder="1" applyAlignment="1">
      <alignment horizontal="left" vertical="center" shrinkToFit="1"/>
    </xf>
    <xf numFmtId="0" fontId="11" fillId="0" borderId="28" xfId="0" applyFont="1" applyBorder="1" applyAlignment="1">
      <alignment horizontal="left" vertical="center" shrinkToFit="1"/>
    </xf>
    <xf numFmtId="0" fontId="24" fillId="0" borderId="0" xfId="0" applyFont="1" applyAlignment="1">
      <alignment horizontal="right" vertical="center"/>
    </xf>
    <xf numFmtId="0" fontId="7" fillId="0" borderId="0" xfId="0" applyFont="1" applyAlignment="1">
      <alignment horizontal="left" vertical="center"/>
    </xf>
    <xf numFmtId="0" fontId="7" fillId="0" borderId="31" xfId="0" applyFont="1" applyBorder="1">
      <alignment vertical="center"/>
    </xf>
    <xf numFmtId="0" fontId="7" fillId="0" borderId="2" xfId="0" applyFont="1" applyBorder="1" applyAlignment="1">
      <alignment horizontal="left" vertical="center"/>
    </xf>
    <xf numFmtId="0" fontId="7" fillId="0" borderId="32" xfId="0" applyFont="1" applyBorder="1" applyAlignment="1">
      <alignment horizontal="left" vertical="center"/>
    </xf>
    <xf numFmtId="0" fontId="24" fillId="0" borderId="33" xfId="0" applyFont="1" applyBorder="1" applyAlignment="1">
      <alignment horizontal="right" vertical="center"/>
    </xf>
    <xf numFmtId="0" fontId="24" fillId="0" borderId="34" xfId="0" applyFont="1" applyBorder="1" applyAlignment="1">
      <alignment horizontal="right" vertical="center"/>
    </xf>
    <xf numFmtId="0" fontId="24" fillId="0" borderId="34" xfId="0" applyFont="1" applyBorder="1" applyAlignment="1">
      <alignment horizontal="left" vertical="center"/>
    </xf>
    <xf numFmtId="0" fontId="24" fillId="0" borderId="35" xfId="0" applyFont="1" applyBorder="1" applyAlignment="1">
      <alignment horizontal="left" vertical="center"/>
    </xf>
    <xf numFmtId="0" fontId="7" fillId="0" borderId="29" xfId="0" applyFont="1" applyBorder="1">
      <alignment vertical="center"/>
    </xf>
    <xf numFmtId="0" fontId="7" fillId="0" borderId="30" xfId="0" applyFont="1" applyBorder="1" applyAlignment="1">
      <alignment horizontal="left" vertical="center"/>
    </xf>
    <xf numFmtId="0" fontId="0" fillId="2" borderId="0" xfId="0" applyFont="1" applyFill="1" applyAlignment="1">
      <alignment horizontal="left" vertical="center"/>
    </xf>
    <xf numFmtId="0" fontId="0" fillId="2" borderId="0" xfId="0" applyFill="1" applyAlignment="1">
      <alignment horizontal="left" vertical="center"/>
    </xf>
    <xf numFmtId="0" fontId="0" fillId="2" borderId="30" xfId="0" applyFill="1" applyBorder="1" applyAlignment="1">
      <alignment horizontal="left" vertical="center"/>
    </xf>
    <xf numFmtId="0" fontId="0" fillId="0" borderId="29" xfId="0" applyBorder="1" applyAlignment="1">
      <alignment horizontal="left" vertical="center"/>
    </xf>
    <xf numFmtId="0" fontId="7" fillId="0" borderId="0" xfId="0" applyFont="1" applyBorder="1" applyAlignment="1">
      <alignment horizontal="left" vertical="center"/>
    </xf>
    <xf numFmtId="0" fontId="7" fillId="0" borderId="16" xfId="0" applyFont="1" applyBorder="1" applyAlignment="1">
      <alignment horizontal="center" vertical="center"/>
    </xf>
    <xf numFmtId="0" fontId="24" fillId="0" borderId="0" xfId="0" applyFont="1" applyAlignment="1">
      <alignment horizontal="left" vertical="center"/>
    </xf>
    <xf numFmtId="0" fontId="27" fillId="0" borderId="36" xfId="0" applyFont="1" applyBorder="1">
      <alignment vertical="center"/>
    </xf>
    <xf numFmtId="0" fontId="27" fillId="0" borderId="37" xfId="0" applyFont="1" applyBorder="1">
      <alignment vertical="center"/>
    </xf>
    <xf numFmtId="0" fontId="27" fillId="0" borderId="38" xfId="0" applyFont="1" applyBorder="1" applyAlignment="1">
      <alignment horizontal="left" vertical="center"/>
    </xf>
    <xf numFmtId="0" fontId="27" fillId="0" borderId="39" xfId="0" applyFont="1" applyBorder="1" applyAlignment="1">
      <alignment horizontal="right" vertical="center"/>
    </xf>
    <xf numFmtId="0" fontId="27" fillId="0" borderId="37" xfId="0" applyFont="1" applyBorder="1" applyAlignment="1">
      <alignment horizontal="right" vertical="center"/>
    </xf>
    <xf numFmtId="0" fontId="28" fillId="0" borderId="40" xfId="0" applyFont="1" applyBorder="1">
      <alignment vertical="center"/>
    </xf>
    <xf numFmtId="0" fontId="29" fillId="0" borderId="37" xfId="0" applyFont="1" applyBorder="1" applyAlignment="1">
      <alignment horizontal="center" vertical="center"/>
    </xf>
    <xf numFmtId="0" fontId="29" fillId="0" borderId="41" xfId="0" applyFont="1" applyBorder="1" applyAlignment="1">
      <alignment horizontal="center" vertical="center"/>
    </xf>
    <xf numFmtId="0" fontId="5" fillId="0" borderId="35" xfId="0" applyFont="1" applyBorder="1" applyAlignment="1">
      <alignment horizontal="center" vertical="center" shrinkToFit="1"/>
    </xf>
    <xf numFmtId="0" fontId="5" fillId="0" borderId="42" xfId="0" applyFont="1" applyBorder="1" applyAlignment="1">
      <alignment horizontal="center" vertical="center" shrinkToFit="1"/>
    </xf>
    <xf numFmtId="0" fontId="5" fillId="5" borderId="42" xfId="0" applyFont="1" applyFill="1" applyBorder="1" applyAlignment="1">
      <alignment horizontal="center" vertical="center" shrinkToFit="1"/>
    </xf>
    <xf numFmtId="183" fontId="5" fillId="5" borderId="16" xfId="0" applyNumberFormat="1" applyFont="1" applyFill="1" applyBorder="1" applyAlignment="1">
      <alignment horizontal="center" vertical="center" shrinkToFit="1"/>
    </xf>
    <xf numFmtId="0" fontId="7" fillId="0" borderId="8" xfId="0" applyFont="1" applyBorder="1" applyAlignment="1">
      <alignment horizontal="center" vertical="center"/>
    </xf>
    <xf numFmtId="0" fontId="24" fillId="0" borderId="1" xfId="0" applyFont="1" applyBorder="1" applyAlignment="1">
      <alignment horizontal="center" vertical="center"/>
    </xf>
    <xf numFmtId="0" fontId="7" fillId="0" borderId="1" xfId="0" applyFont="1" applyBorder="1" applyAlignment="1">
      <alignment horizontal="center" vertical="center"/>
    </xf>
    <xf numFmtId="0" fontId="7" fillId="0" borderId="9" xfId="0" applyFont="1" applyBorder="1" applyAlignment="1">
      <alignment horizontal="center" vertical="center"/>
    </xf>
    <xf numFmtId="0" fontId="7" fillId="0" borderId="30" xfId="0" applyFont="1" applyBorder="1" applyAlignment="1">
      <alignment horizontal="center" vertical="center" shrinkToFit="1"/>
    </xf>
    <xf numFmtId="0" fontId="7" fillId="0" borderId="43" xfId="0" applyFont="1" applyBorder="1" applyAlignment="1">
      <alignment horizontal="center" vertical="center" shrinkToFit="1"/>
    </xf>
    <xf numFmtId="183" fontId="7" fillId="0" borderId="16" xfId="0" applyNumberFormat="1" applyFont="1" applyBorder="1">
      <alignment vertical="center"/>
    </xf>
    <xf numFmtId="0" fontId="0" fillId="0" borderId="44" xfId="0" applyBorder="1" applyAlignment="1">
      <alignment horizontal="center" vertical="center" shrinkToFit="1"/>
    </xf>
    <xf numFmtId="0" fontId="0" fillId="2" borderId="0" xfId="0" applyFill="1" applyAlignment="1">
      <alignment horizontal="left" vertical="center" shrinkToFit="1"/>
    </xf>
    <xf numFmtId="0" fontId="0" fillId="0" borderId="0" xfId="0" applyAlignment="1"/>
    <xf numFmtId="0" fontId="0" fillId="2" borderId="0" xfId="0" applyFill="1" applyAlignment="1">
      <alignment horizontal="center" vertical="center" shrinkToFit="1"/>
    </xf>
    <xf numFmtId="0" fontId="0" fillId="2" borderId="0" xfId="0" applyFill="1" applyAlignment="1">
      <alignment vertical="center" shrinkToFit="1"/>
    </xf>
    <xf numFmtId="0" fontId="0" fillId="2" borderId="0" xfId="0" applyFill="1" applyAlignment="1">
      <alignment horizontal="right" vertical="center" shrinkToFit="1"/>
    </xf>
    <xf numFmtId="0" fontId="0" fillId="0" borderId="0" xfId="0" applyAlignment="1">
      <alignment horizontal="center" vertical="center" shrinkToFit="1"/>
    </xf>
    <xf numFmtId="0" fontId="11" fillId="2" borderId="0" xfId="0" applyFont="1" applyFill="1" applyAlignment="1">
      <alignment horizontal="center" vertical="center" shrinkToFit="1"/>
    </xf>
    <xf numFmtId="0" fontId="0" fillId="0" borderId="18" xfId="0" applyBorder="1" applyAlignment="1">
      <alignment vertical="center" shrinkToFit="1"/>
    </xf>
    <xf numFmtId="0" fontId="30" fillId="2" borderId="19" xfId="0" applyFont="1" applyFill="1" applyBorder="1" applyAlignment="1">
      <alignment horizontal="center" vertical="center" shrinkToFit="1"/>
    </xf>
    <xf numFmtId="0" fontId="30" fillId="2" borderId="16" xfId="0" applyFont="1" applyFill="1" applyBorder="1" applyAlignment="1">
      <alignment horizontal="center" vertical="center" shrinkToFit="1"/>
    </xf>
    <xf numFmtId="183" fontId="0" fillId="0" borderId="16" xfId="0" applyNumberFormat="1" applyBorder="1" applyAlignment="1">
      <alignment horizontal="center" vertical="center"/>
    </xf>
    <xf numFmtId="0" fontId="30" fillId="0" borderId="0" xfId="0" applyFont="1" applyAlignment="1">
      <alignment horizontal="left" vertical="center" shrinkToFit="1"/>
    </xf>
    <xf numFmtId="185" fontId="0" fillId="0" borderId="0" xfId="0" applyNumberFormat="1" applyAlignment="1">
      <alignment horizontal="right" vertical="center" shrinkToFit="1"/>
    </xf>
    <xf numFmtId="0" fontId="7" fillId="2" borderId="0" xfId="0" applyFont="1" applyFill="1" applyAlignment="1">
      <alignment vertical="center" wrapText="1" shrinkToFit="1"/>
    </xf>
    <xf numFmtId="0" fontId="7" fillId="0" borderId="0" xfId="0" applyFont="1" applyAlignment="1">
      <alignment vertical="center" wrapText="1" shrinkToFit="1"/>
    </xf>
    <xf numFmtId="0" fontId="0" fillId="0" borderId="18" xfId="0" applyBorder="1" applyAlignment="1"/>
    <xf numFmtId="0" fontId="0" fillId="0" borderId="17" xfId="0" applyBorder="1" applyAlignment="1"/>
    <xf numFmtId="0" fontId="7" fillId="0" borderId="8" xfId="0" applyFont="1" applyBorder="1" applyAlignment="1">
      <alignment horizontal="center" vertical="center" shrinkToFit="1"/>
    </xf>
    <xf numFmtId="0" fontId="0" fillId="0" borderId="1" xfId="0" applyBorder="1" applyAlignment="1"/>
    <xf numFmtId="0" fontId="7" fillId="2" borderId="1" xfId="0" applyFont="1" applyFill="1" applyBorder="1" applyAlignment="1">
      <alignment horizontal="left" vertical="center" wrapText="1" shrinkToFit="1"/>
    </xf>
    <xf numFmtId="0" fontId="7" fillId="0" borderId="1" xfId="0" applyFont="1" applyBorder="1" applyAlignment="1">
      <alignment vertical="center" wrapText="1" shrinkToFit="1"/>
    </xf>
    <xf numFmtId="0" fontId="0" fillId="2" borderId="1" xfId="0" applyFill="1" applyBorder="1" applyAlignment="1">
      <alignment vertical="center" shrinkToFit="1"/>
    </xf>
    <xf numFmtId="0" fontId="0" fillId="0" borderId="1" xfId="0" applyBorder="1" applyAlignment="1">
      <alignment horizontal="center" vertical="center" shrinkToFit="1"/>
    </xf>
    <xf numFmtId="0" fontId="0" fillId="0" borderId="9" xfId="0" applyBorder="1" applyAlignment="1"/>
    <xf numFmtId="0" fontId="0" fillId="0" borderId="10" xfId="0" applyBorder="1" applyAlignment="1"/>
    <xf numFmtId="0" fontId="31" fillId="0" borderId="0" xfId="0" applyFont="1">
      <alignment vertical="center"/>
    </xf>
    <xf numFmtId="0" fontId="32" fillId="0" borderId="0" xfId="0" applyFont="1">
      <alignment vertical="center"/>
    </xf>
    <xf numFmtId="0" fontId="25" fillId="3" borderId="0" xfId="0" applyFont="1" applyFill="1" quotePrefix="1">
      <alignment vertical="center"/>
    </xf>
    <xf numFmtId="0" fontId="25" fillId="3" borderId="0" xfId="0" applyFont="1" applyFill="1" applyAlignment="1" quotePrefix="1"/>
    <xf numFmtId="0" fontId="5" fillId="0" borderId="16" xfId="0" applyFont="1" applyBorder="1" applyAlignment="1" quotePrefix="1">
      <alignment horizontal="center" vertical="center" wrapText="1"/>
    </xf>
    <xf numFmtId="0" fontId="4" fillId="0" borderId="2" xfId="0" applyFont="1" applyBorder="1" applyAlignment="1" quotePrefix="1">
      <alignment horizontal="center" wrapText="1"/>
    </xf>
    <xf numFmtId="0" fontId="4" fillId="0" borderId="2"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0000"/>
        </patternFill>
      </fill>
    </dxf>
  </dxfs>
  <tableStyles count="0" defaultTableStyle="TableStyleMedium2" defaultPivotStyle="PivotStyleLight16"/>
  <colors>
    <mruColors>
      <color rgb="00BFBFBF"/>
      <color rgb="00203764"/>
      <color rgb="000000FF"/>
      <color rgb="00D9D9D9"/>
      <color rgb="00F2F2F2"/>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22</xdr:col>
      <xdr:colOff>44450</xdr:colOff>
      <xdr:row>17</xdr:row>
      <xdr:rowOff>38100</xdr:rowOff>
    </xdr:from>
    <xdr:to>
      <xdr:col>32</xdr:col>
      <xdr:colOff>680085</xdr:colOff>
      <xdr:row>33</xdr:row>
      <xdr:rowOff>158750</xdr:rowOff>
    </xdr:to>
    <xdr:pic>
      <xdr:nvPicPr>
        <xdr:cNvPr id="22564" name="图片 1" hidden="1"/>
        <xdr:cNvPicPr>
          <a:picLocks noChangeAspect="1"/>
        </xdr:cNvPicPr>
      </xdr:nvPicPr>
      <xdr:blipFill>
        <a:blip r:embed="rId1"/>
        <a:stretch>
          <a:fillRect/>
        </a:stretch>
      </xdr:blipFill>
      <xdr:spPr>
        <a:xfrm>
          <a:off x="13772515" y="3152775"/>
          <a:ext cx="7988935" cy="29876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114300</xdr:colOff>
      <xdr:row>0</xdr:row>
      <xdr:rowOff>19050</xdr:rowOff>
    </xdr:from>
    <xdr:to>
      <xdr:col>19</xdr:col>
      <xdr:colOff>558800</xdr:colOff>
      <xdr:row>45</xdr:row>
      <xdr:rowOff>172085</xdr:rowOff>
    </xdr:to>
    <xdr:pic>
      <xdr:nvPicPr>
        <xdr:cNvPr id="23588" name="图片 1" descr="MINM9TB(6DQB{[LH}I[D653"/>
        <xdr:cNvPicPr>
          <a:picLocks noChangeAspect="1"/>
        </xdr:cNvPicPr>
      </xdr:nvPicPr>
      <xdr:blipFill>
        <a:blip r:embed="rId1"/>
        <a:stretch>
          <a:fillRect/>
        </a:stretch>
      </xdr:blipFill>
      <xdr:spPr>
        <a:xfrm>
          <a:off x="12696825" y="19050"/>
          <a:ext cx="7302500" cy="841121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6</xdr:col>
      <xdr:colOff>12700</xdr:colOff>
      <xdr:row>7</xdr:row>
      <xdr:rowOff>139700</xdr:rowOff>
    </xdr:from>
    <xdr:to>
      <xdr:col>7</xdr:col>
      <xdr:colOff>730250</xdr:colOff>
      <xdr:row>8</xdr:row>
      <xdr:rowOff>69850</xdr:rowOff>
    </xdr:to>
    <xdr:sp>
      <xdr:nvSpPr>
        <xdr:cNvPr id="24717" name="Line 1033"/>
        <xdr:cNvSpPr/>
      </xdr:nvSpPr>
      <xdr:spPr>
        <a:xfrm rot="-180000">
          <a:off x="5622925" y="1802765"/>
          <a:ext cx="1165225" cy="7112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0</xdr:colOff>
      <xdr:row>10</xdr:row>
      <xdr:rowOff>0</xdr:rowOff>
    </xdr:from>
    <xdr:to>
      <xdr:col>7</xdr:col>
      <xdr:colOff>723900</xdr:colOff>
      <xdr:row>10</xdr:row>
      <xdr:rowOff>0</xdr:rowOff>
    </xdr:to>
    <xdr:sp>
      <xdr:nvSpPr>
        <xdr:cNvPr id="24718" name="Line 1034"/>
        <xdr:cNvSpPr/>
      </xdr:nvSpPr>
      <xdr:spPr>
        <a:xfrm>
          <a:off x="5610225" y="2185035"/>
          <a:ext cx="1171575" cy="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57150</xdr:colOff>
      <xdr:row>6</xdr:row>
      <xdr:rowOff>0</xdr:rowOff>
    </xdr:from>
    <xdr:to>
      <xdr:col>7</xdr:col>
      <xdr:colOff>787400</xdr:colOff>
      <xdr:row>6</xdr:row>
      <xdr:rowOff>69850</xdr:rowOff>
    </xdr:to>
    <xdr:sp>
      <xdr:nvSpPr>
        <xdr:cNvPr id="24719" name="Line 1033"/>
        <xdr:cNvSpPr/>
      </xdr:nvSpPr>
      <xdr:spPr>
        <a:xfrm rot="-180000">
          <a:off x="5667375" y="1498600"/>
          <a:ext cx="1177925" cy="6985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twoCellAnchor>
    <xdr:from>
      <xdr:col>6</xdr:col>
      <xdr:colOff>19050</xdr:colOff>
      <xdr:row>12</xdr:row>
      <xdr:rowOff>31750</xdr:rowOff>
    </xdr:from>
    <xdr:to>
      <xdr:col>7</xdr:col>
      <xdr:colOff>742950</xdr:colOff>
      <xdr:row>12</xdr:row>
      <xdr:rowOff>31750</xdr:rowOff>
    </xdr:to>
    <xdr:sp>
      <xdr:nvSpPr>
        <xdr:cNvPr id="24720" name="Line 1034"/>
        <xdr:cNvSpPr/>
      </xdr:nvSpPr>
      <xdr:spPr>
        <a:xfrm>
          <a:off x="5629275" y="2514600"/>
          <a:ext cx="1171575" cy="0"/>
        </a:xfrm>
        <a:prstGeom prst="line">
          <a:avLst/>
        </a:prstGeom>
        <a:ln w="9525" cap="flat" cmpd="sng">
          <a:solidFill>
            <a:srgbClr val="000000"/>
          </a:solidFill>
          <a:prstDash val="solid"/>
          <a:round/>
          <a:headEnd type="none" w="med" len="med"/>
          <a:tailEnd type="none" w="med" len="med"/>
        </a:ln>
        <a:effectLst>
          <a:outerShdw dist="35921" dir="2699999" algn="ctr" rotWithShape="0">
            <a:srgbClr val="000000"/>
          </a:outerShdw>
        </a:effec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www.hscode.net/IntegrateQueries/QueryYS/" TargetMode="External"/><Relationship Id="rId4" Type="http://schemas.openxmlformats.org/officeDocument/2006/relationships/hyperlink" Target="https://e-service.shciq.gov.cn/shesp/" TargetMode="Externa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hscode.net/IntegrateQueries/QueryYS/" TargetMode="External"/><Relationship Id="rId2" Type="http://schemas.openxmlformats.org/officeDocument/2006/relationships/hyperlink" Target="https://e-service.shciq.gov.cn/shesp/" TargetMode="Externa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Y182"/>
  <sheetViews>
    <sheetView showZeros="0" view="pageBreakPreview" zoomScale="85" zoomScaleNormal="100" workbookViewId="0">
      <selection activeCell="F24" sqref="F24"/>
    </sheetView>
  </sheetViews>
  <sheetFormatPr defaultColWidth="9" defaultRowHeight="14.25"/>
  <cols>
    <col min="1" max="1" width="6.25" customWidth="1"/>
    <col min="2" max="2" width="7.375" customWidth="1"/>
    <col min="3" max="3" width="6" customWidth="1"/>
    <col min="4" max="4" width="17.5" customWidth="1"/>
    <col min="5" max="5" width="16.9083333333333" customWidth="1"/>
    <col min="6" max="6" width="12.375" customWidth="1"/>
    <col min="7" max="7" width="11" customWidth="1"/>
    <col min="8" max="8" width="6.75" customWidth="1"/>
    <col min="9" max="9" width="7.875" style="80" customWidth="1"/>
    <col min="10" max="10" width="7.125" customWidth="1"/>
    <col min="11" max="11" width="7.625" customWidth="1"/>
    <col min="12" max="12" width="5.375" customWidth="1"/>
    <col min="13" max="13" width="5.25" customWidth="1"/>
    <col min="14" max="14" width="5.125" customWidth="1"/>
    <col min="15" max="15" width="7.25" customWidth="1"/>
    <col min="16" max="16" width="4.125" customWidth="1"/>
    <col min="17" max="17" width="6.25" customWidth="1"/>
    <col min="18" max="18" width="7.625" customWidth="1"/>
    <col min="19" max="19" width="8.5" customWidth="1"/>
    <col min="20" max="20" width="8.25" customWidth="1"/>
    <col min="21" max="21" width="7.75" customWidth="1"/>
    <col min="22" max="22" width="7.875" customWidth="1"/>
    <col min="23" max="23" width="9.375"/>
    <col min="24" max="24" width="13.75" customWidth="1"/>
    <col min="25" max="25" width="10.375"/>
  </cols>
  <sheetData>
    <row r="1" ht="33" customHeight="1" spans="1:28">
      <c r="A1" s="149" t="s">
        <v>0</v>
      </c>
      <c r="B1" s="149"/>
      <c r="C1" s="149"/>
      <c r="D1" s="149"/>
      <c r="E1" s="149"/>
      <c r="F1" s="149"/>
      <c r="G1" s="149"/>
      <c r="H1" s="149"/>
      <c r="I1" s="150"/>
      <c r="J1" s="149"/>
      <c r="K1" s="149"/>
      <c r="L1" s="149"/>
      <c r="M1" s="149"/>
      <c r="N1" s="149"/>
      <c r="O1" s="149"/>
      <c r="P1" s="149"/>
      <c r="Q1" s="149"/>
      <c r="R1" s="149"/>
      <c r="S1" s="149"/>
    </row>
    <row r="2" s="37" customFormat="1" ht="12.75" spans="1:28">
      <c r="A2" s="151" t="s">
        <v>1</v>
      </c>
      <c r="B2" s="151"/>
      <c r="C2" s="152"/>
      <c r="D2" s="152"/>
      <c r="E2" s="152"/>
      <c r="F2" s="151" t="s">
        <v>2</v>
      </c>
      <c r="G2" s="152"/>
      <c r="H2" s="152"/>
      <c r="I2" s="151" t="s">
        <v>3</v>
      </c>
      <c r="J2" s="152"/>
      <c r="K2" s="152"/>
      <c r="L2" s="152"/>
      <c r="M2" s="152"/>
      <c r="N2" s="152"/>
      <c r="O2" s="153"/>
      <c r="P2" s="153"/>
      <c r="Q2" s="153"/>
      <c r="R2" s="153"/>
      <c r="S2" s="153"/>
    </row>
    <row r="3" s="37" customFormat="1" ht="12" spans="1:28">
      <c r="A3" s="154" t="s">
        <v>4</v>
      </c>
      <c r="B3" s="155"/>
      <c r="C3" s="155" t="s">
        <v>5</v>
      </c>
      <c r="D3" s="156"/>
      <c r="E3" s="157" t="s">
        <v>6</v>
      </c>
      <c r="F3" s="158" t="s">
        <v>7</v>
      </c>
      <c r="G3" s="159" t="s">
        <v>8</v>
      </c>
      <c r="H3" s="155"/>
      <c r="I3" s="160"/>
      <c r="J3" s="156"/>
      <c r="K3" s="159" t="s">
        <v>9</v>
      </c>
      <c r="L3" s="155"/>
      <c r="M3" s="155"/>
      <c r="N3" s="156"/>
      <c r="O3" s="159" t="s">
        <v>10</v>
      </c>
      <c r="P3" s="155"/>
      <c r="Q3" s="155"/>
      <c r="R3" s="155"/>
      <c r="S3" s="161"/>
      <c r="U3" s="162" t="s">
        <v>11</v>
      </c>
      <c r="V3" s="163" t="s">
        <v>12</v>
      </c>
      <c r="W3" s="164"/>
      <c r="X3" s="164"/>
      <c r="Y3" s="164"/>
      <c r="Z3" s="164"/>
      <c r="AA3" s="165"/>
    </row>
    <row r="4" spans="1:28">
      <c r="A4" s="166" t="s">
        <v>13</v>
      </c>
      <c r="B4" s="167"/>
      <c r="C4" s="167"/>
      <c r="D4" s="168"/>
      <c r="E4" s="169"/>
      <c r="F4" s="170"/>
      <c r="G4" s="169"/>
      <c r="H4" s="171"/>
      <c r="I4" s="172"/>
      <c r="J4" s="173"/>
      <c r="K4" s="169"/>
      <c r="L4" s="171"/>
      <c r="M4" s="171"/>
      <c r="N4" s="170"/>
      <c r="O4" s="169"/>
      <c r="P4" s="171"/>
      <c r="Q4" s="171"/>
      <c r="R4" s="171"/>
      <c r="S4" s="174"/>
      <c r="U4" s="175" t="s">
        <v>14</v>
      </c>
      <c r="V4" s="176" t="str">
        <f>I12</f>
        <v>FOB</v>
      </c>
      <c r="W4" s="177" t="s">
        <v>15</v>
      </c>
      <c r="X4" s="178" t="s">
        <v>16</v>
      </c>
      <c r="Y4" s="177" t="s">
        <v>17</v>
      </c>
      <c r="Z4" s="178"/>
      <c r="AA4" s="179"/>
    </row>
    <row r="5" s="37" customFormat="1" ht="12" spans="1:28">
      <c r="A5" s="180" t="s">
        <v>18</v>
      </c>
      <c r="B5" s="181"/>
      <c r="C5" s="182" t="s">
        <v>19</v>
      </c>
      <c r="D5" s="183"/>
      <c r="E5" s="184" t="s">
        <v>20</v>
      </c>
      <c r="F5" s="185" t="s">
        <v>7</v>
      </c>
      <c r="G5" s="186" t="s">
        <v>21</v>
      </c>
      <c r="H5" s="187"/>
      <c r="I5" s="188"/>
      <c r="J5" s="183"/>
      <c r="K5" s="184" t="s">
        <v>22</v>
      </c>
      <c r="L5" s="187"/>
      <c r="M5" s="187"/>
      <c r="N5" s="183"/>
      <c r="O5" s="186"/>
      <c r="P5" s="187"/>
      <c r="Q5" s="187"/>
      <c r="R5" s="187"/>
      <c r="S5" s="189"/>
      <c r="U5" s="190" t="s">
        <v>23</v>
      </c>
      <c r="V5" s="191" t="str">
        <f>A4</f>
        <v>深圳伊妮娅科技有限公司</v>
      </c>
      <c r="W5" s="191"/>
      <c r="X5" s="191"/>
      <c r="Y5" s="191"/>
      <c r="Z5" s="191"/>
      <c r="AA5" s="179"/>
    </row>
    <row r="6" spans="1:28">
      <c r="A6" s="166" t="s">
        <v>24</v>
      </c>
      <c r="B6" s="167"/>
      <c r="C6" s="167"/>
      <c r="D6" s="168"/>
      <c r="E6" s="169"/>
      <c r="F6" s="170"/>
      <c r="G6" s="169"/>
      <c r="H6" s="171"/>
      <c r="I6" s="172"/>
      <c r="J6" s="170"/>
      <c r="K6" s="169"/>
      <c r="L6" s="171"/>
      <c r="M6" s="171"/>
      <c r="N6" s="170"/>
      <c r="O6" s="169"/>
      <c r="P6" s="171"/>
      <c r="Q6" s="171"/>
      <c r="R6" s="171"/>
      <c r="S6" s="174"/>
      <c r="U6" s="190" t="s">
        <v>25</v>
      </c>
      <c r="V6" s="191" t="s">
        <v>26</v>
      </c>
      <c r="W6" s="191"/>
      <c r="X6" s="191"/>
      <c r="Y6" s="191"/>
      <c r="Z6" s="191"/>
      <c r="AA6" s="179"/>
    </row>
    <row r="7" s="37" customFormat="1" ht="12" spans="1:28">
      <c r="A7" s="192" t="s">
        <v>27</v>
      </c>
      <c r="B7" s="187"/>
      <c r="C7" s="187" t="str">
        <f>C3</f>
        <v>91440300MACMPYWK5Y</v>
      </c>
      <c r="D7" s="183"/>
      <c r="E7" s="184" t="s">
        <v>28</v>
      </c>
      <c r="F7" s="185" t="s">
        <v>7</v>
      </c>
      <c r="G7" s="184" t="s">
        <v>29</v>
      </c>
      <c r="H7" s="187" t="s">
        <v>7</v>
      </c>
      <c r="I7" s="188"/>
      <c r="J7" s="183"/>
      <c r="K7" s="184" t="s">
        <v>30</v>
      </c>
      <c r="L7" s="187"/>
      <c r="M7" s="187"/>
      <c r="N7" s="183"/>
      <c r="O7" s="184"/>
      <c r="P7" s="187"/>
      <c r="Q7" s="187"/>
      <c r="R7" s="187"/>
      <c r="S7" s="189"/>
      <c r="U7" s="175" t="s">
        <v>31</v>
      </c>
      <c r="V7" s="281" t="s">
        <v>32</v>
      </c>
      <c r="W7" s="178"/>
      <c r="X7" s="178" t="s">
        <v>33</v>
      </c>
      <c r="Y7" s="178"/>
      <c r="Z7" s="191"/>
      <c r="AA7" s="179"/>
    </row>
    <row r="8" spans="1:28">
      <c r="A8" s="166" t="str">
        <f>A4</f>
        <v>深圳伊妮娅科技有限公司</v>
      </c>
      <c r="B8" s="167"/>
      <c r="C8" s="167"/>
      <c r="D8" s="168"/>
      <c r="E8" s="193" t="s">
        <v>34</v>
      </c>
      <c r="F8" s="168"/>
      <c r="G8" s="193" t="s">
        <v>35</v>
      </c>
      <c r="H8" s="167"/>
      <c r="I8" s="194"/>
      <c r="J8" s="173"/>
      <c r="K8" s="169"/>
      <c r="L8" s="171"/>
      <c r="M8" s="171"/>
      <c r="N8" s="170"/>
      <c r="O8" s="169"/>
      <c r="P8" s="171"/>
      <c r="Q8" s="171"/>
      <c r="R8" s="171"/>
      <c r="S8" s="174"/>
      <c r="U8" s="190" t="s">
        <v>36</v>
      </c>
      <c r="V8" s="191" t="str">
        <f>A6</f>
        <v>X6 TECHNOLOGY LIMITED</v>
      </c>
      <c r="W8" s="191"/>
      <c r="X8" s="191"/>
      <c r="Y8" s="191"/>
      <c r="Z8" s="191"/>
      <c r="AA8" s="179"/>
    </row>
    <row r="9" s="37" customFormat="1" ht="12" spans="1:28">
      <c r="A9" s="192" t="s">
        <v>37</v>
      </c>
      <c r="B9" s="187"/>
      <c r="C9" s="187"/>
      <c r="D9" s="183"/>
      <c r="E9" s="184" t="s">
        <v>38</v>
      </c>
      <c r="F9" s="185" t="s">
        <v>7</v>
      </c>
      <c r="G9" s="184" t="s">
        <v>39</v>
      </c>
      <c r="H9" s="187" t="s">
        <v>7</v>
      </c>
      <c r="I9" s="188"/>
      <c r="J9" s="187"/>
      <c r="K9" s="184" t="s">
        <v>40</v>
      </c>
      <c r="L9" s="187" t="s">
        <v>7</v>
      </c>
      <c r="M9" s="187"/>
      <c r="N9" s="183"/>
      <c r="O9" s="195" t="s">
        <v>41</v>
      </c>
      <c r="P9" s="187" t="s">
        <v>7</v>
      </c>
      <c r="Q9" s="187"/>
      <c r="R9" s="187"/>
      <c r="S9" s="189"/>
      <c r="U9" s="175" t="s">
        <v>42</v>
      </c>
      <c r="V9" s="178" t="s">
        <v>43</v>
      </c>
      <c r="W9" s="178"/>
      <c r="X9" s="178"/>
      <c r="Y9" s="178"/>
      <c r="Z9" s="191"/>
      <c r="AA9" s="179"/>
    </row>
    <row r="10" spans="1:28">
      <c r="A10" s="196"/>
      <c r="B10" s="197"/>
      <c r="C10" s="197"/>
      <c r="D10" s="198"/>
      <c r="E10" s="199" t="s">
        <v>44</v>
      </c>
      <c r="F10" s="200"/>
      <c r="G10" s="201">
        <f>M20</f>
        <v>0</v>
      </c>
      <c r="H10" s="202"/>
      <c r="I10" s="202"/>
      <c r="J10" s="202"/>
      <c r="K10" s="169"/>
      <c r="L10" s="171"/>
      <c r="M10" s="171"/>
      <c r="N10" s="170"/>
      <c r="O10" s="169"/>
      <c r="P10" s="171"/>
      <c r="Q10" s="171"/>
      <c r="R10" s="171"/>
      <c r="S10" s="174"/>
      <c r="U10" s="190" t="s">
        <v>45</v>
      </c>
      <c r="V10" s="282" t="s">
        <v>46</v>
      </c>
      <c r="W10" s="191"/>
      <c r="X10" s="191" t="s">
        <v>47</v>
      </c>
      <c r="Y10" s="191"/>
      <c r="Z10" s="191"/>
      <c r="AA10" s="179"/>
    </row>
    <row r="11" s="37" customFormat="1" ht="12.75" spans="1:28">
      <c r="A11" s="192" t="s">
        <v>48</v>
      </c>
      <c r="B11" s="187"/>
      <c r="C11" s="187" t="s">
        <v>7</v>
      </c>
      <c r="D11" s="183"/>
      <c r="E11" s="203" t="s">
        <v>49</v>
      </c>
      <c r="F11" s="204" t="s">
        <v>50</v>
      </c>
      <c r="G11" s="186" t="s">
        <v>51</v>
      </c>
      <c r="H11" s="183"/>
      <c r="I11" s="205" t="s">
        <v>52</v>
      </c>
      <c r="J11" s="182" t="s">
        <v>53</v>
      </c>
      <c r="K11" s="184" t="s">
        <v>54</v>
      </c>
      <c r="L11" s="187"/>
      <c r="M11" s="183"/>
      <c r="N11" s="182" t="s">
        <v>55</v>
      </c>
      <c r="O11" s="187"/>
      <c r="P11" s="183"/>
      <c r="Q11" s="184" t="s">
        <v>56</v>
      </c>
      <c r="R11" s="206"/>
      <c r="S11" s="207"/>
      <c r="U11" s="208" t="s">
        <v>57</v>
      </c>
      <c r="V11" s="209"/>
      <c r="W11" s="209"/>
      <c r="X11" s="209" t="s">
        <v>58</v>
      </c>
      <c r="Y11" s="209"/>
      <c r="Z11" s="209"/>
      <c r="AA11" s="210"/>
    </row>
    <row r="12" spans="1:28">
      <c r="A12" s="166" t="s">
        <v>59</v>
      </c>
      <c r="B12" s="167"/>
      <c r="C12" s="167"/>
      <c r="D12" s="168"/>
      <c r="E12" s="211">
        <f>V18</f>
        <v>0</v>
      </c>
      <c r="F12" s="212">
        <f>W18</f>
        <v>0</v>
      </c>
      <c r="G12" s="213"/>
      <c r="H12" s="214"/>
      <c r="I12" s="193" t="s">
        <v>60</v>
      </c>
      <c r="J12" s="167"/>
      <c r="K12" s="193"/>
      <c r="L12" s="167"/>
      <c r="M12" s="168"/>
      <c r="N12" s="167"/>
      <c r="O12" s="167"/>
      <c r="P12" s="168"/>
      <c r="Q12" s="193"/>
      <c r="R12" s="167"/>
      <c r="S12" s="215"/>
      <c r="T12" s="216" t="s">
        <v>61</v>
      </c>
      <c r="U12" s="216"/>
      <c r="V12" s="216"/>
      <c r="W12" s="217" t="s">
        <v>62</v>
      </c>
      <c r="X12" s="217"/>
      <c r="Y12" s="217"/>
      <c r="Z12" s="217"/>
      <c r="AA12" s="217"/>
      <c r="AB12" s="217"/>
    </row>
    <row r="13" s="37" customFormat="1" ht="12" spans="1:28">
      <c r="A13" s="218" t="s">
        <v>63</v>
      </c>
      <c r="B13" s="38"/>
      <c r="C13" s="219"/>
      <c r="D13" s="219"/>
      <c r="E13" s="219"/>
      <c r="F13" s="219"/>
      <c r="G13" s="219"/>
      <c r="H13" s="219"/>
      <c r="I13" s="219"/>
      <c r="J13" s="219"/>
      <c r="K13" s="219"/>
      <c r="L13" s="219"/>
      <c r="M13" s="219"/>
      <c r="N13" s="219"/>
      <c r="O13" s="219"/>
      <c r="P13" s="219"/>
      <c r="Q13" s="219"/>
      <c r="R13" s="219"/>
      <c r="S13" s="220"/>
      <c r="T13" s="216" t="s">
        <v>64</v>
      </c>
      <c r="U13" s="216"/>
      <c r="V13" s="216"/>
      <c r="W13" s="217" t="s">
        <v>65</v>
      </c>
      <c r="X13" s="217"/>
      <c r="Y13" s="217"/>
      <c r="Z13" s="217"/>
      <c r="AA13" s="217"/>
      <c r="AB13" s="217"/>
    </row>
    <row r="14" s="37" customFormat="1" ht="12.75" spans="1:28">
      <c r="A14" s="221" t="s">
        <v>66</v>
      </c>
      <c r="B14" s="222"/>
      <c r="C14" s="222"/>
      <c r="D14" s="223" t="str">
        <f>A6</f>
        <v>X6 TECHNOLOGY LIMITED</v>
      </c>
      <c r="E14" s="223"/>
      <c r="F14" s="223"/>
      <c r="G14" s="223"/>
      <c r="H14" s="223"/>
      <c r="I14" s="223"/>
      <c r="J14" s="223"/>
      <c r="K14" s="223"/>
      <c r="L14" s="223"/>
      <c r="M14" s="223"/>
      <c r="N14" s="223"/>
      <c r="O14" s="223"/>
      <c r="P14" s="223"/>
      <c r="Q14" s="223"/>
      <c r="R14" s="223"/>
      <c r="S14" s="224"/>
      <c r="T14" s="216" t="s">
        <v>67</v>
      </c>
      <c r="U14" s="216"/>
      <c r="V14" s="216"/>
      <c r="W14" s="217" t="s">
        <v>68</v>
      </c>
      <c r="X14" s="217"/>
      <c r="Y14" s="217"/>
      <c r="Z14" s="217"/>
      <c r="AA14" s="217"/>
      <c r="AB14" s="217"/>
    </row>
    <row r="15" s="37" customFormat="1" ht="13.5" spans="1:28">
      <c r="A15" s="225" t="s">
        <v>69</v>
      </c>
      <c r="C15" s="217"/>
      <c r="D15" s="217"/>
      <c r="E15" s="217"/>
      <c r="F15" s="217"/>
      <c r="G15" s="217"/>
      <c r="H15" s="217"/>
      <c r="I15" s="217"/>
      <c r="J15" s="217"/>
      <c r="K15" s="217"/>
      <c r="L15" s="217"/>
      <c r="M15" s="217"/>
      <c r="N15" s="217"/>
      <c r="O15" s="217"/>
      <c r="P15" s="217"/>
      <c r="Q15" s="217"/>
      <c r="R15" s="217"/>
      <c r="S15" s="226"/>
      <c r="T15" s="26" t="s">
        <v>70</v>
      </c>
      <c r="U15" s="26"/>
      <c r="V15" s="26"/>
      <c r="W15" s="139" t="s">
        <v>71</v>
      </c>
      <c r="X15" s="139"/>
      <c r="Y15" s="139"/>
      <c r="Z15" s="139"/>
      <c r="AA15" s="139"/>
      <c r="AB15" s="139"/>
    </row>
    <row r="16" spans="1:28">
      <c r="A16" s="225" t="s">
        <v>72</v>
      </c>
      <c r="B16" s="227"/>
      <c r="C16" s="228"/>
      <c r="D16" s="228"/>
      <c r="E16" s="228"/>
      <c r="F16" s="228"/>
      <c r="G16" s="228"/>
      <c r="H16" s="228"/>
      <c r="I16" s="228"/>
      <c r="J16" s="228"/>
      <c r="K16" s="228"/>
      <c r="L16" s="228"/>
      <c r="M16" s="228"/>
      <c r="N16" s="228"/>
      <c r="O16" s="228"/>
      <c r="P16" s="228"/>
      <c r="Q16" s="228"/>
      <c r="R16" s="228"/>
      <c r="S16" s="229"/>
      <c r="T16" s="26" t="s">
        <v>73</v>
      </c>
      <c r="U16" s="26"/>
      <c r="V16" s="26"/>
      <c r="W16" s="139" t="s">
        <v>74</v>
      </c>
      <c r="X16" s="139"/>
      <c r="Y16" s="139"/>
      <c r="Z16" s="139"/>
      <c r="AA16" s="139"/>
      <c r="AB16" s="139"/>
    </row>
    <row r="17" ht="15" spans="1:29">
      <c r="A17" s="230"/>
      <c r="B17" s="69"/>
      <c r="C17" s="69"/>
      <c r="D17" s="69"/>
      <c r="E17" s="69"/>
      <c r="F17" s="69"/>
      <c r="G17" s="69"/>
      <c r="H17" s="69"/>
      <c r="I17" s="69"/>
      <c r="J17" s="69"/>
      <c r="K17" s="69"/>
      <c r="L17" s="80" t="s">
        <v>75</v>
      </c>
      <c r="M17" s="80"/>
      <c r="N17" s="80"/>
      <c r="O17" s="217"/>
      <c r="P17" s="217"/>
      <c r="Q17" s="217"/>
      <c r="R17" s="217"/>
      <c r="S17" s="231"/>
      <c r="T17" s="232" t="s">
        <v>76</v>
      </c>
      <c r="U17" s="232"/>
      <c r="V17" s="232"/>
      <c r="W17" s="233" t="s">
        <v>77</v>
      </c>
      <c r="X17" s="217"/>
      <c r="Y17" s="217"/>
      <c r="Z17" s="217"/>
      <c r="AA17" s="217"/>
      <c r="AB17" s="217"/>
      <c r="AC17" s="217"/>
    </row>
    <row r="18" s="148" customFormat="1" spans="1:29">
      <c r="A18" s="234" t="s">
        <v>78</v>
      </c>
      <c r="B18" s="235"/>
      <c r="C18" s="236"/>
      <c r="D18" s="237" t="s">
        <v>79</v>
      </c>
      <c r="E18" s="236"/>
      <c r="F18" s="238" t="s">
        <v>80</v>
      </c>
      <c r="G18" s="238"/>
      <c r="H18" s="236"/>
      <c r="I18" s="237" t="s">
        <v>81</v>
      </c>
      <c r="J18" s="238"/>
      <c r="K18" s="239" t="s">
        <v>82</v>
      </c>
      <c r="L18" s="240" t="s">
        <v>83</v>
      </c>
      <c r="M18" s="240"/>
      <c r="N18" s="240"/>
      <c r="O18" s="240"/>
      <c r="P18" s="240"/>
      <c r="Q18" s="240"/>
      <c r="R18" s="240"/>
      <c r="S18" s="241"/>
      <c r="T18" s="242"/>
      <c r="U18" s="243"/>
      <c r="V18" s="244">
        <f t="shared" ref="T18:W18" si="0">SUM(V20:V483)</f>
        <v>0</v>
      </c>
      <c r="W18" s="245">
        <f t="shared" si="0"/>
        <v>0</v>
      </c>
    </row>
    <row r="19" s="37" customFormat="1" ht="12" spans="1:29">
      <c r="A19" s="246" t="s">
        <v>84</v>
      </c>
      <c r="B19" s="247" t="s">
        <v>85</v>
      </c>
      <c r="C19" s="247"/>
      <c r="D19" s="248" t="s">
        <v>86</v>
      </c>
      <c r="E19" s="248"/>
      <c r="F19" s="248"/>
      <c r="G19" s="248" t="s">
        <v>87</v>
      </c>
      <c r="H19" s="248"/>
      <c r="I19" s="247" t="s">
        <v>88</v>
      </c>
      <c r="J19" s="247"/>
      <c r="K19" s="248" t="s">
        <v>89</v>
      </c>
      <c r="L19" s="248"/>
      <c r="M19" s="248" t="s">
        <v>90</v>
      </c>
      <c r="N19" s="248"/>
      <c r="O19" s="248"/>
      <c r="P19" s="247" t="s">
        <v>91</v>
      </c>
      <c r="Q19" s="247"/>
      <c r="R19" s="247"/>
      <c r="S19" s="249" t="s">
        <v>92</v>
      </c>
      <c r="T19" s="250" t="s">
        <v>93</v>
      </c>
      <c r="U19" s="251" t="s">
        <v>94</v>
      </c>
      <c r="V19" s="251" t="s">
        <v>49</v>
      </c>
      <c r="W19" s="252" t="s">
        <v>95</v>
      </c>
    </row>
    <row r="20" spans="1:29">
      <c r="A20" s="253">
        <v>1</v>
      </c>
      <c r="B20" s="254"/>
      <c r="C20" s="255"/>
      <c r="D20" s="256"/>
      <c r="E20" s="255"/>
      <c r="F20" s="255"/>
      <c r="G20" s="257"/>
      <c r="H20" s="257"/>
      <c r="I20" s="258"/>
      <c r="J20" s="255"/>
      <c r="K20" s="259" t="str">
        <f>IF(B20="","","中国")</f>
        <v/>
      </c>
      <c r="L20" s="255"/>
      <c r="M20" s="260"/>
      <c r="N20" s="255"/>
      <c r="O20" s="255"/>
      <c r="P20" s="260"/>
      <c r="Q20" s="255"/>
      <c r="R20" s="255"/>
      <c r="S20" s="261" t="str">
        <f>IF(B20="","","照章征税")</f>
        <v/>
      </c>
      <c r="T20" s="262"/>
      <c r="U20" s="263"/>
      <c r="V20" s="263"/>
      <c r="W20" s="264">
        <f>V20*U20</f>
        <v>0</v>
      </c>
      <c r="X20" s="74"/>
      <c r="Y20" s="74"/>
    </row>
    <row r="21" spans="1:29">
      <c r="A21" s="253"/>
      <c r="B21" s="265"/>
      <c r="C21" s="255"/>
      <c r="D21" s="266"/>
      <c r="E21" s="267"/>
      <c r="F21" s="268"/>
      <c r="G21" s="257"/>
      <c r="H21" s="257"/>
      <c r="I21" s="258"/>
      <c r="J21" s="255"/>
      <c r="K21" s="259"/>
      <c r="L21" s="255"/>
      <c r="M21" s="259"/>
      <c r="N21" s="255"/>
      <c r="O21" s="255"/>
      <c r="P21" s="259"/>
      <c r="Q21" s="255"/>
      <c r="R21" s="255"/>
      <c r="S21" s="261"/>
      <c r="T21" s="269"/>
      <c r="U21" s="270"/>
      <c r="V21" s="270"/>
      <c r="W21" s="270"/>
      <c r="X21" s="74"/>
      <c r="Y21" s="74"/>
    </row>
    <row r="22" spans="1:29">
      <c r="A22" s="271"/>
      <c r="B22" s="171"/>
      <c r="C22" s="272"/>
      <c r="D22" s="273"/>
      <c r="E22" s="273"/>
      <c r="F22" s="274"/>
      <c r="G22" s="275"/>
      <c r="H22" s="275"/>
      <c r="I22" s="172" t="str">
        <f>IF(B20="","","人民币")</f>
        <v/>
      </c>
      <c r="J22" s="272"/>
      <c r="K22" s="276"/>
      <c r="L22" s="272"/>
      <c r="M22" s="276"/>
      <c r="N22" s="272"/>
      <c r="O22" s="272"/>
      <c r="P22" s="276"/>
      <c r="Q22" s="272"/>
      <c r="R22" s="272"/>
      <c r="S22" s="173"/>
      <c r="T22" s="277"/>
      <c r="U22" s="278"/>
      <c r="V22" s="278"/>
      <c r="W22" s="278"/>
      <c r="X22" s="74"/>
      <c r="Y22" s="74"/>
    </row>
    <row r="23" spans="1:29">
      <c r="A23" s="253">
        <v>2</v>
      </c>
      <c r="B23" s="254"/>
      <c r="C23" s="255"/>
      <c r="D23" s="256"/>
      <c r="E23" s="255"/>
      <c r="F23" s="255"/>
      <c r="G23" s="257"/>
      <c r="H23" s="257"/>
      <c r="I23" s="258"/>
      <c r="J23" s="255"/>
      <c r="K23" s="259" t="str">
        <f>IF(B23="","","中国")</f>
        <v/>
      </c>
      <c r="L23" s="255"/>
      <c r="M23" s="260"/>
      <c r="N23" s="255"/>
      <c r="O23" s="255"/>
      <c r="P23" s="260"/>
      <c r="Q23" s="255"/>
      <c r="R23" s="255"/>
      <c r="S23" s="261" t="str">
        <f>IF(B23="","","照章征税")</f>
        <v/>
      </c>
      <c r="T23" s="262"/>
      <c r="U23" s="263"/>
      <c r="V23" s="263"/>
      <c r="W23" s="264">
        <f>V23*U23</f>
        <v>0</v>
      </c>
      <c r="X23" s="74"/>
      <c r="Y23" s="74"/>
    </row>
    <row r="24" spans="1:29">
      <c r="A24" s="253"/>
      <c r="B24" s="265"/>
      <c r="C24" s="255"/>
      <c r="D24" s="266"/>
      <c r="E24" s="267"/>
      <c r="F24" s="268"/>
      <c r="G24" s="257"/>
      <c r="H24" s="257"/>
      <c r="I24" s="258"/>
      <c r="J24" s="255"/>
      <c r="K24" s="259"/>
      <c r="L24" s="255"/>
      <c r="M24" s="259"/>
      <c r="N24" s="255"/>
      <c r="O24" s="255"/>
      <c r="P24" s="259"/>
      <c r="Q24" s="255"/>
      <c r="R24" s="255"/>
      <c r="S24" s="261"/>
      <c r="T24" s="269"/>
      <c r="U24" s="270"/>
      <c r="V24" s="270"/>
      <c r="W24" s="270"/>
      <c r="X24" s="74"/>
      <c r="Y24" s="74"/>
    </row>
    <row r="25" spans="1:29">
      <c r="A25" s="271"/>
      <c r="B25" s="171"/>
      <c r="C25" s="272"/>
      <c r="D25" s="273"/>
      <c r="E25" s="273"/>
      <c r="F25" s="274"/>
      <c r="G25" s="275"/>
      <c r="H25" s="275"/>
      <c r="I25" s="172" t="str">
        <f>IF(B23="","","人民币")</f>
        <v/>
      </c>
      <c r="J25" s="272"/>
      <c r="K25" s="276"/>
      <c r="L25" s="272"/>
      <c r="M25" s="276"/>
      <c r="N25" s="272"/>
      <c r="O25" s="272"/>
      <c r="P25" s="276"/>
      <c r="Q25" s="272"/>
      <c r="R25" s="272"/>
      <c r="S25" s="173"/>
      <c r="T25" s="277"/>
      <c r="U25" s="278"/>
      <c r="V25" s="278"/>
      <c r="W25" s="278"/>
      <c r="X25" s="74"/>
      <c r="Y25" s="74"/>
    </row>
    <row r="26" spans="1:29">
      <c r="A26" s="253">
        <v>3</v>
      </c>
      <c r="B26" s="254"/>
      <c r="C26" s="255"/>
      <c r="D26" s="256"/>
      <c r="E26" s="255"/>
      <c r="F26" s="255"/>
      <c r="G26" s="257"/>
      <c r="H26" s="257"/>
      <c r="I26" s="258"/>
      <c r="J26" s="255"/>
      <c r="K26" s="259" t="str">
        <f>IF(B26="","","中国")</f>
        <v/>
      </c>
      <c r="L26" s="255"/>
      <c r="M26" s="260"/>
      <c r="N26" s="255"/>
      <c r="O26" s="255"/>
      <c r="P26" s="260"/>
      <c r="Q26" s="255"/>
      <c r="R26" s="255"/>
      <c r="S26" s="261" t="str">
        <f>IF(B26="","","照章征税")</f>
        <v/>
      </c>
      <c r="T26" s="262"/>
      <c r="U26" s="263"/>
      <c r="V26" s="263"/>
      <c r="W26" s="264">
        <f>V26*U26</f>
        <v>0</v>
      </c>
      <c r="X26" s="74"/>
      <c r="Y26" s="74"/>
    </row>
    <row r="27" spans="1:29">
      <c r="A27" s="253"/>
      <c r="B27" s="265"/>
      <c r="C27" s="255"/>
      <c r="D27" s="266"/>
      <c r="E27" s="267"/>
      <c r="F27" s="268"/>
      <c r="G27" s="257"/>
      <c r="H27" s="257"/>
      <c r="I27" s="258"/>
      <c r="J27" s="255"/>
      <c r="K27" s="259"/>
      <c r="L27" s="255"/>
      <c r="M27" s="259"/>
      <c r="N27" s="255"/>
      <c r="O27" s="255"/>
      <c r="P27" s="259"/>
      <c r="Q27" s="255"/>
      <c r="R27" s="255"/>
      <c r="S27" s="261"/>
      <c r="T27" s="269"/>
      <c r="U27" s="270"/>
      <c r="V27" s="270"/>
      <c r="W27" s="270"/>
      <c r="X27" s="74"/>
      <c r="Y27" s="74"/>
    </row>
    <row r="28" spans="1:29">
      <c r="A28" s="271"/>
      <c r="B28" s="171"/>
      <c r="C28" s="272"/>
      <c r="D28" s="273"/>
      <c r="E28" s="273"/>
      <c r="F28" s="274"/>
      <c r="G28" s="275"/>
      <c r="H28" s="275"/>
      <c r="I28" s="172" t="str">
        <f>IF(B26="","","人民币")</f>
        <v/>
      </c>
      <c r="J28" s="272"/>
      <c r="K28" s="276"/>
      <c r="L28" s="272"/>
      <c r="M28" s="276"/>
      <c r="N28" s="272"/>
      <c r="O28" s="272"/>
      <c r="P28" s="276"/>
      <c r="Q28" s="272"/>
      <c r="R28" s="272"/>
      <c r="S28" s="173"/>
      <c r="T28" s="277"/>
      <c r="U28" s="278"/>
      <c r="V28" s="278"/>
      <c r="W28" s="278"/>
      <c r="X28" s="74"/>
      <c r="Y28" s="74"/>
    </row>
    <row r="29" spans="1:29">
      <c r="A29" s="253">
        <v>4</v>
      </c>
      <c r="B29" s="254"/>
      <c r="C29" s="255"/>
      <c r="D29" s="256"/>
      <c r="E29" s="255"/>
      <c r="F29" s="255"/>
      <c r="G29" s="257"/>
      <c r="H29" s="257"/>
      <c r="I29" s="258"/>
      <c r="J29" s="255"/>
      <c r="K29" s="259" t="str">
        <f>IF(B29="","","中国")</f>
        <v/>
      </c>
      <c r="L29" s="255"/>
      <c r="M29" s="260"/>
      <c r="N29" s="255"/>
      <c r="O29" s="255"/>
      <c r="P29" s="260"/>
      <c r="Q29" s="255"/>
      <c r="R29" s="255"/>
      <c r="S29" s="261" t="str">
        <f>IF(B29="","","照章征税")</f>
        <v/>
      </c>
      <c r="T29" s="262"/>
      <c r="U29" s="263"/>
      <c r="V29" s="263"/>
      <c r="W29" s="264">
        <f>V29*U29</f>
        <v>0</v>
      </c>
      <c r="X29" s="74"/>
      <c r="Y29" s="74"/>
    </row>
    <row r="30" spans="1:29">
      <c r="A30" s="253"/>
      <c r="B30" s="265"/>
      <c r="C30" s="255"/>
      <c r="D30" s="266"/>
      <c r="E30" s="267"/>
      <c r="F30" s="268"/>
      <c r="G30" s="257"/>
      <c r="H30" s="257"/>
      <c r="I30" s="258"/>
      <c r="J30" s="255"/>
      <c r="K30" s="259"/>
      <c r="L30" s="255"/>
      <c r="M30" s="259"/>
      <c r="N30" s="255"/>
      <c r="O30" s="255"/>
      <c r="P30" s="259"/>
      <c r="Q30" s="255"/>
      <c r="R30" s="255"/>
      <c r="S30" s="261"/>
      <c r="T30" s="269"/>
      <c r="U30" s="270"/>
      <c r="V30" s="270"/>
      <c r="W30" s="270"/>
      <c r="X30" s="74"/>
      <c r="Y30" s="74"/>
    </row>
    <row r="31" spans="1:29">
      <c r="A31" s="271"/>
      <c r="B31" s="171"/>
      <c r="C31" s="272"/>
      <c r="D31" s="273"/>
      <c r="E31" s="273"/>
      <c r="F31" s="274"/>
      <c r="G31" s="275"/>
      <c r="H31" s="275"/>
      <c r="I31" s="172" t="str">
        <f>IF(B29="","","人民币")</f>
        <v/>
      </c>
      <c r="J31" s="272"/>
      <c r="K31" s="276"/>
      <c r="L31" s="272"/>
      <c r="M31" s="276"/>
      <c r="N31" s="272"/>
      <c r="O31" s="272"/>
      <c r="P31" s="276"/>
      <c r="Q31" s="272"/>
      <c r="R31" s="272"/>
      <c r="S31" s="173"/>
      <c r="T31" s="277"/>
      <c r="U31" s="278"/>
      <c r="V31" s="278"/>
      <c r="W31" s="278"/>
      <c r="X31" s="74"/>
      <c r="Y31" s="74"/>
    </row>
    <row r="32" spans="1:29">
      <c r="A32" s="253">
        <v>5</v>
      </c>
      <c r="B32" s="254"/>
      <c r="C32" s="255"/>
      <c r="D32" s="256"/>
      <c r="E32" s="255"/>
      <c r="F32" s="255"/>
      <c r="G32" s="257"/>
      <c r="H32" s="257"/>
      <c r="I32" s="258"/>
      <c r="J32" s="255"/>
      <c r="K32" s="259" t="str">
        <f>IF(B32="","","中国")</f>
        <v/>
      </c>
      <c r="L32" s="255"/>
      <c r="M32" s="260"/>
      <c r="N32" s="255"/>
      <c r="O32" s="255"/>
      <c r="P32" s="260"/>
      <c r="Q32" s="255"/>
      <c r="R32" s="255"/>
      <c r="S32" s="261" t="str">
        <f>IF(B32="","","照章征税")</f>
        <v/>
      </c>
      <c r="T32" s="262"/>
      <c r="U32" s="263"/>
      <c r="V32" s="263"/>
      <c r="W32" s="264">
        <f>V32*U32</f>
        <v>0</v>
      </c>
      <c r="X32" s="74"/>
      <c r="Y32" s="74"/>
    </row>
    <row r="33" spans="1:25">
      <c r="A33" s="253"/>
      <c r="B33" s="265"/>
      <c r="C33" s="255"/>
      <c r="D33" s="266"/>
      <c r="E33" s="267"/>
      <c r="F33" s="268"/>
      <c r="G33" s="257"/>
      <c r="H33" s="257"/>
      <c r="I33" s="258"/>
      <c r="J33" s="255"/>
      <c r="K33" s="259"/>
      <c r="L33" s="255"/>
      <c r="M33" s="259"/>
      <c r="N33" s="255"/>
      <c r="O33" s="255"/>
      <c r="P33" s="259"/>
      <c r="Q33" s="255"/>
      <c r="R33" s="255"/>
      <c r="S33" s="261"/>
      <c r="T33" s="269"/>
      <c r="U33" s="270"/>
      <c r="V33" s="270"/>
      <c r="W33" s="270"/>
      <c r="X33" s="74"/>
      <c r="Y33" s="74"/>
    </row>
    <row r="34" spans="1:25">
      <c r="A34" s="271"/>
      <c r="B34" s="171"/>
      <c r="C34" s="272"/>
      <c r="D34" s="273"/>
      <c r="E34" s="273"/>
      <c r="F34" s="274"/>
      <c r="G34" s="275"/>
      <c r="H34" s="275"/>
      <c r="I34" s="172" t="str">
        <f>IF(B32="","","人民币")</f>
        <v/>
      </c>
      <c r="J34" s="272"/>
      <c r="K34" s="276"/>
      <c r="L34" s="272"/>
      <c r="M34" s="276"/>
      <c r="N34" s="272"/>
      <c r="O34" s="272"/>
      <c r="P34" s="276"/>
      <c r="Q34" s="272"/>
      <c r="R34" s="272"/>
      <c r="S34" s="173"/>
      <c r="T34" s="277"/>
      <c r="U34" s="278"/>
      <c r="V34" s="278"/>
      <c r="W34" s="278"/>
      <c r="X34" s="74"/>
      <c r="Y34" s="74"/>
    </row>
    <row r="35" spans="1:25">
      <c r="A35" s="253">
        <v>6</v>
      </c>
      <c r="B35" s="254"/>
      <c r="C35" s="255"/>
      <c r="D35" s="256"/>
      <c r="E35" s="255"/>
      <c r="F35" s="255"/>
      <c r="G35" s="257"/>
      <c r="H35" s="257"/>
      <c r="I35" s="258"/>
      <c r="J35" s="255"/>
      <c r="K35" s="259" t="str">
        <f>IF(B35="","","中国")</f>
        <v/>
      </c>
      <c r="L35" s="255"/>
      <c r="M35" s="260"/>
      <c r="N35" s="255"/>
      <c r="O35" s="255"/>
      <c r="P35" s="260"/>
      <c r="Q35" s="255"/>
      <c r="R35" s="255"/>
      <c r="S35" s="261" t="str">
        <f>IF(B35="","","照章征税")</f>
        <v/>
      </c>
      <c r="T35" s="262"/>
      <c r="U35" s="263"/>
      <c r="V35" s="263"/>
      <c r="W35" s="264">
        <f>V35*U35</f>
        <v>0</v>
      </c>
      <c r="X35" s="74"/>
      <c r="Y35" s="74"/>
    </row>
    <row r="36" spans="1:25">
      <c r="A36" s="253"/>
      <c r="B36" s="265"/>
      <c r="C36" s="255"/>
      <c r="D36" s="266"/>
      <c r="E36" s="267"/>
      <c r="F36" s="268"/>
      <c r="G36" s="257"/>
      <c r="H36" s="257"/>
      <c r="I36" s="258"/>
      <c r="J36" s="255"/>
      <c r="K36" s="259"/>
      <c r="L36" s="255"/>
      <c r="M36" s="259"/>
      <c r="N36" s="255"/>
      <c r="O36" s="255"/>
      <c r="P36" s="259"/>
      <c r="Q36" s="255"/>
      <c r="R36" s="255"/>
      <c r="S36" s="261"/>
      <c r="T36" s="269"/>
      <c r="U36" s="270"/>
      <c r="V36" s="270"/>
      <c r="W36" s="270"/>
      <c r="X36" s="74"/>
      <c r="Y36" s="74"/>
    </row>
    <row r="37" spans="1:25">
      <c r="A37" s="271"/>
      <c r="B37" s="171"/>
      <c r="C37" s="272"/>
      <c r="D37" s="273"/>
      <c r="E37" s="273"/>
      <c r="F37" s="274"/>
      <c r="G37" s="275"/>
      <c r="H37" s="275"/>
      <c r="I37" s="172" t="str">
        <f>IF(B35="","","人民币")</f>
        <v/>
      </c>
      <c r="J37" s="272"/>
      <c r="K37" s="276"/>
      <c r="L37" s="272"/>
      <c r="M37" s="276"/>
      <c r="N37" s="272"/>
      <c r="O37" s="272"/>
      <c r="P37" s="276"/>
      <c r="Q37" s="272"/>
      <c r="R37" s="272"/>
      <c r="S37" s="173"/>
      <c r="T37" s="277"/>
      <c r="U37" s="278"/>
      <c r="V37" s="278"/>
      <c r="W37" s="278"/>
      <c r="X37" s="74"/>
      <c r="Y37" s="74"/>
    </row>
    <row r="38" spans="1:25">
      <c r="A38" s="253">
        <v>7</v>
      </c>
      <c r="B38" s="254"/>
      <c r="C38" s="255"/>
      <c r="D38" s="256"/>
      <c r="E38" s="255"/>
      <c r="F38" s="255"/>
      <c r="G38" s="257"/>
      <c r="H38" s="257"/>
      <c r="I38" s="258"/>
      <c r="J38" s="255"/>
      <c r="K38" s="259" t="str">
        <f>IF(B38="","","中国")</f>
        <v/>
      </c>
      <c r="L38" s="255"/>
      <c r="M38" s="260"/>
      <c r="N38" s="255"/>
      <c r="O38" s="255"/>
      <c r="P38" s="260"/>
      <c r="Q38" s="255"/>
      <c r="R38" s="255"/>
      <c r="S38" s="261" t="str">
        <f>IF(B38="","","照章征税")</f>
        <v/>
      </c>
      <c r="T38" s="262"/>
      <c r="U38" s="263"/>
      <c r="V38" s="263"/>
      <c r="W38" s="264">
        <f>V38*U38</f>
        <v>0</v>
      </c>
      <c r="X38" s="74"/>
      <c r="Y38" s="74"/>
    </row>
    <row r="39" spans="1:25">
      <c r="A39" s="253"/>
      <c r="B39" s="265"/>
      <c r="C39" s="255"/>
      <c r="D39" s="266"/>
      <c r="E39" s="267"/>
      <c r="F39" s="268"/>
      <c r="G39" s="257"/>
      <c r="H39" s="257"/>
      <c r="I39" s="258"/>
      <c r="J39" s="255"/>
      <c r="K39" s="259"/>
      <c r="L39" s="255"/>
      <c r="M39" s="259"/>
      <c r="N39" s="255"/>
      <c r="O39" s="255"/>
      <c r="P39" s="259"/>
      <c r="Q39" s="255"/>
      <c r="R39" s="255"/>
      <c r="S39" s="261"/>
      <c r="T39" s="269"/>
      <c r="U39" s="270"/>
      <c r="V39" s="270"/>
      <c r="W39" s="270"/>
      <c r="X39" s="74"/>
      <c r="Y39" s="74"/>
    </row>
    <row r="40" spans="1:25">
      <c r="A40" s="271"/>
      <c r="B40" s="171"/>
      <c r="C40" s="272"/>
      <c r="D40" s="273"/>
      <c r="E40" s="273"/>
      <c r="F40" s="274"/>
      <c r="G40" s="275"/>
      <c r="H40" s="275"/>
      <c r="I40" s="172" t="str">
        <f>IF(B38="","","人民币")</f>
        <v/>
      </c>
      <c r="J40" s="272"/>
      <c r="K40" s="276"/>
      <c r="L40" s="272"/>
      <c r="M40" s="276"/>
      <c r="N40" s="272"/>
      <c r="O40" s="272"/>
      <c r="P40" s="276"/>
      <c r="Q40" s="272"/>
      <c r="R40" s="272"/>
      <c r="S40" s="173"/>
      <c r="T40" s="277"/>
      <c r="U40" s="278"/>
      <c r="V40" s="278"/>
      <c r="W40" s="278"/>
      <c r="X40" s="74"/>
      <c r="Y40" s="74"/>
    </row>
    <row r="41" spans="1:25">
      <c r="A41" s="253">
        <v>8</v>
      </c>
      <c r="B41" s="254"/>
      <c r="C41" s="255"/>
      <c r="D41" s="256"/>
      <c r="E41" s="255"/>
      <c r="F41" s="255"/>
      <c r="G41" s="257"/>
      <c r="H41" s="257"/>
      <c r="I41" s="258"/>
      <c r="J41" s="255"/>
      <c r="K41" s="259" t="str">
        <f>IF(B41="","","中国")</f>
        <v/>
      </c>
      <c r="L41" s="255"/>
      <c r="M41" s="260"/>
      <c r="N41" s="255"/>
      <c r="O41" s="255"/>
      <c r="P41" s="260"/>
      <c r="Q41" s="255"/>
      <c r="R41" s="255"/>
      <c r="S41" s="261" t="str">
        <f>IF(B41="","","照章征税")</f>
        <v/>
      </c>
      <c r="T41" s="262"/>
      <c r="U41" s="263"/>
      <c r="V41" s="263"/>
      <c r="W41" s="264">
        <f>V41*U41</f>
        <v>0</v>
      </c>
      <c r="X41" s="74"/>
      <c r="Y41" s="74"/>
    </row>
    <row r="42" spans="1:25">
      <c r="A42" s="253"/>
      <c r="B42" s="265"/>
      <c r="C42" s="255"/>
      <c r="D42" s="266"/>
      <c r="E42" s="267"/>
      <c r="F42" s="268"/>
      <c r="G42" s="257"/>
      <c r="H42" s="257"/>
      <c r="I42" s="258"/>
      <c r="J42" s="255"/>
      <c r="K42" s="259"/>
      <c r="L42" s="255"/>
      <c r="M42" s="259"/>
      <c r="N42" s="255"/>
      <c r="O42" s="255"/>
      <c r="P42" s="259"/>
      <c r="Q42" s="255"/>
      <c r="R42" s="255"/>
      <c r="S42" s="261"/>
      <c r="T42" s="269"/>
      <c r="U42" s="270"/>
      <c r="V42" s="270"/>
      <c r="W42" s="270"/>
      <c r="X42" s="74"/>
      <c r="Y42" s="74"/>
    </row>
    <row r="43" spans="1:25">
      <c r="A43" s="271"/>
      <c r="B43" s="171"/>
      <c r="C43" s="272"/>
      <c r="D43" s="273"/>
      <c r="E43" s="273"/>
      <c r="F43" s="274"/>
      <c r="G43" s="275"/>
      <c r="H43" s="275"/>
      <c r="I43" s="172" t="str">
        <f>IF(B41="","","人民币")</f>
        <v/>
      </c>
      <c r="J43" s="272"/>
      <c r="K43" s="276"/>
      <c r="L43" s="272"/>
      <c r="M43" s="276"/>
      <c r="N43" s="272"/>
      <c r="O43" s="272"/>
      <c r="P43" s="276"/>
      <c r="Q43" s="272"/>
      <c r="R43" s="272"/>
      <c r="S43" s="173"/>
      <c r="T43" s="277"/>
      <c r="U43" s="278"/>
      <c r="V43" s="278"/>
      <c r="W43" s="278"/>
      <c r="X43" s="74"/>
      <c r="Y43" s="74"/>
    </row>
    <row r="44" spans="1:25">
      <c r="A44" s="253">
        <v>9</v>
      </c>
      <c r="B44" s="254"/>
      <c r="C44" s="255"/>
      <c r="D44" s="256"/>
      <c r="E44" s="255"/>
      <c r="F44" s="255"/>
      <c r="G44" s="257"/>
      <c r="H44" s="257"/>
      <c r="I44" s="258"/>
      <c r="J44" s="255"/>
      <c r="K44" s="259" t="str">
        <f>IF(B44="","","中国")</f>
        <v/>
      </c>
      <c r="L44" s="255"/>
      <c r="M44" s="260"/>
      <c r="N44" s="255"/>
      <c r="O44" s="255"/>
      <c r="P44" s="260"/>
      <c r="Q44" s="255"/>
      <c r="R44" s="255"/>
      <c r="S44" s="261" t="str">
        <f>IF(B44="","","照章征税")</f>
        <v/>
      </c>
      <c r="T44" s="262"/>
      <c r="U44" s="263"/>
      <c r="V44" s="263"/>
      <c r="W44" s="264">
        <f>V44*U44</f>
        <v>0</v>
      </c>
    </row>
    <row r="45" spans="1:25">
      <c r="A45" s="253"/>
      <c r="B45" s="265"/>
      <c r="C45" s="255"/>
      <c r="D45" s="266"/>
      <c r="E45" s="267"/>
      <c r="F45" s="268"/>
      <c r="G45" s="257"/>
      <c r="H45" s="257"/>
      <c r="I45" s="258"/>
      <c r="J45" s="255"/>
      <c r="K45" s="259"/>
      <c r="L45" s="255"/>
      <c r="M45" s="259"/>
      <c r="N45" s="255"/>
      <c r="O45" s="255"/>
      <c r="P45" s="259"/>
      <c r="Q45" s="255"/>
      <c r="R45" s="255"/>
      <c r="S45" s="261"/>
      <c r="T45" s="269"/>
      <c r="U45" s="270"/>
      <c r="V45" s="270"/>
      <c r="W45" s="270"/>
    </row>
    <row r="46" spans="1:25">
      <c r="A46" s="271"/>
      <c r="B46" s="171"/>
      <c r="C46" s="272"/>
      <c r="D46" s="273"/>
      <c r="E46" s="273"/>
      <c r="F46" s="274"/>
      <c r="G46" s="275"/>
      <c r="H46" s="275"/>
      <c r="I46" s="172" t="str">
        <f>IF(B44="","","人民币")</f>
        <v/>
      </c>
      <c r="J46" s="272"/>
      <c r="K46" s="276"/>
      <c r="L46" s="272"/>
      <c r="M46" s="276"/>
      <c r="N46" s="272"/>
      <c r="O46" s="272"/>
      <c r="P46" s="276"/>
      <c r="Q46" s="272"/>
      <c r="R46" s="272"/>
      <c r="S46" s="173"/>
      <c r="T46" s="277"/>
      <c r="U46" s="278"/>
      <c r="V46" s="278"/>
      <c r="W46" s="278"/>
    </row>
    <row r="47" spans="1:25">
      <c r="A47" s="253">
        <v>10</v>
      </c>
      <c r="B47" s="254"/>
      <c r="C47" s="255"/>
      <c r="D47" s="256"/>
      <c r="E47" s="255"/>
      <c r="F47" s="255"/>
      <c r="G47" s="257"/>
      <c r="H47" s="257"/>
      <c r="I47" s="258"/>
      <c r="J47" s="255"/>
      <c r="K47" s="259" t="str">
        <f>IF(B47="","","中国")</f>
        <v/>
      </c>
      <c r="L47" s="255"/>
      <c r="M47" s="260"/>
      <c r="N47" s="255"/>
      <c r="O47" s="255"/>
      <c r="P47" s="260"/>
      <c r="Q47" s="255"/>
      <c r="R47" s="255"/>
      <c r="S47" s="261" t="str">
        <f>IF(B47="","","照章征税")</f>
        <v/>
      </c>
      <c r="T47" s="262"/>
      <c r="U47" s="263"/>
      <c r="V47" s="263"/>
      <c r="W47" s="264">
        <f>V47*U47</f>
        <v>0</v>
      </c>
    </row>
    <row r="48" spans="1:25">
      <c r="A48" s="253"/>
      <c r="B48" s="265"/>
      <c r="C48" s="255"/>
      <c r="D48" s="266"/>
      <c r="E48" s="267"/>
      <c r="F48" s="268"/>
      <c r="G48" s="257"/>
      <c r="H48" s="257"/>
      <c r="I48" s="258"/>
      <c r="J48" s="255"/>
      <c r="K48" s="259"/>
      <c r="L48" s="255"/>
      <c r="M48" s="259"/>
      <c r="N48" s="255"/>
      <c r="O48" s="255"/>
      <c r="P48" s="259"/>
      <c r="Q48" s="255"/>
      <c r="R48" s="255"/>
      <c r="S48" s="261"/>
      <c r="T48" s="269"/>
      <c r="U48" s="270"/>
      <c r="V48" s="270"/>
      <c r="W48" s="270"/>
    </row>
    <row r="49" spans="1:23">
      <c r="A49" s="271"/>
      <c r="B49" s="171"/>
      <c r="C49" s="272"/>
      <c r="D49" s="273"/>
      <c r="E49" s="273"/>
      <c r="F49" s="274"/>
      <c r="G49" s="275"/>
      <c r="H49" s="275"/>
      <c r="I49" s="172" t="str">
        <f>IF(B47="","","人民币")</f>
        <v/>
      </c>
      <c r="J49" s="272"/>
      <c r="K49" s="276"/>
      <c r="L49" s="272"/>
      <c r="M49" s="276"/>
      <c r="N49" s="272"/>
      <c r="O49" s="272"/>
      <c r="P49" s="276"/>
      <c r="Q49" s="272"/>
      <c r="R49" s="272"/>
      <c r="S49" s="173"/>
      <c r="T49" s="277"/>
      <c r="U49" s="278"/>
      <c r="V49" s="278"/>
      <c r="W49" s="278"/>
    </row>
    <row r="50" spans="1:23">
      <c r="A50" s="253">
        <v>11</v>
      </c>
      <c r="B50" s="254"/>
      <c r="C50" s="255"/>
      <c r="D50" s="256"/>
      <c r="E50" s="255"/>
      <c r="F50" s="255"/>
      <c r="G50" s="257"/>
      <c r="H50" s="257"/>
      <c r="I50" s="258"/>
      <c r="J50" s="255"/>
      <c r="K50" s="259" t="str">
        <f>IF(B50="","","中国")</f>
        <v/>
      </c>
      <c r="L50" s="255"/>
      <c r="M50" s="260"/>
      <c r="N50" s="255"/>
      <c r="O50" s="255"/>
      <c r="P50" s="260"/>
      <c r="Q50" s="255"/>
      <c r="R50" s="255"/>
      <c r="S50" s="261" t="str">
        <f>IF(B50="","","照章征税")</f>
        <v/>
      </c>
      <c r="T50" s="262"/>
      <c r="U50" s="263"/>
      <c r="V50" s="263"/>
      <c r="W50" s="264">
        <f>V50*U50</f>
        <v>0</v>
      </c>
    </row>
    <row r="51" spans="1:23">
      <c r="A51" s="253"/>
      <c r="B51" s="265"/>
      <c r="C51" s="255"/>
      <c r="D51" s="266"/>
      <c r="E51" s="267"/>
      <c r="F51" s="268"/>
      <c r="G51" s="257"/>
      <c r="H51" s="257"/>
      <c r="I51" s="258"/>
      <c r="J51" s="255"/>
      <c r="K51" s="259"/>
      <c r="L51" s="255"/>
      <c r="M51" s="259"/>
      <c r="N51" s="255"/>
      <c r="O51" s="255"/>
      <c r="P51" s="259"/>
      <c r="Q51" s="255"/>
      <c r="R51" s="255"/>
      <c r="S51" s="261"/>
      <c r="T51" s="269"/>
      <c r="U51" s="270"/>
      <c r="V51" s="270"/>
      <c r="W51" s="270"/>
    </row>
    <row r="52" spans="1:23">
      <c r="A52" s="271"/>
      <c r="B52" s="171"/>
      <c r="C52" s="272"/>
      <c r="D52" s="273"/>
      <c r="E52" s="273"/>
      <c r="F52" s="274"/>
      <c r="G52" s="275"/>
      <c r="H52" s="275"/>
      <c r="I52" s="172" t="str">
        <f>IF(B50="","","人民币")</f>
        <v/>
      </c>
      <c r="J52" s="272"/>
      <c r="K52" s="276"/>
      <c r="L52" s="272"/>
      <c r="M52" s="276"/>
      <c r="N52" s="272"/>
      <c r="O52" s="272"/>
      <c r="P52" s="276"/>
      <c r="Q52" s="272"/>
      <c r="R52" s="272"/>
      <c r="S52" s="173"/>
      <c r="T52" s="277"/>
      <c r="U52" s="278"/>
      <c r="V52" s="278"/>
      <c r="W52" s="278"/>
    </row>
    <row r="53" spans="1:23">
      <c r="A53" s="253">
        <v>12</v>
      </c>
      <c r="B53" s="254"/>
      <c r="C53" s="255"/>
      <c r="D53" s="256"/>
      <c r="E53" s="255"/>
      <c r="F53" s="255"/>
      <c r="G53" s="257"/>
      <c r="H53" s="257"/>
      <c r="I53" s="258"/>
      <c r="J53" s="255"/>
      <c r="K53" s="259" t="str">
        <f>IF(B53="","","中国")</f>
        <v/>
      </c>
      <c r="L53" s="255"/>
      <c r="M53" s="260"/>
      <c r="N53" s="255"/>
      <c r="O53" s="255"/>
      <c r="P53" s="260"/>
      <c r="Q53" s="255"/>
      <c r="R53" s="255"/>
      <c r="S53" s="261" t="str">
        <f>IF(B53="","","照章征税")</f>
        <v/>
      </c>
      <c r="T53" s="262"/>
      <c r="U53" s="263"/>
      <c r="V53" s="263"/>
      <c r="W53" s="264">
        <f>V53*U53</f>
        <v>0</v>
      </c>
    </row>
    <row r="54" spans="1:23">
      <c r="A54" s="253"/>
      <c r="B54" s="265"/>
      <c r="C54" s="255"/>
      <c r="D54" s="266"/>
      <c r="E54" s="267"/>
      <c r="F54" s="268"/>
      <c r="G54" s="257"/>
      <c r="H54" s="257"/>
      <c r="I54" s="258"/>
      <c r="J54" s="255"/>
      <c r="K54" s="259"/>
      <c r="L54" s="255"/>
      <c r="M54" s="259"/>
      <c r="N54" s="255"/>
      <c r="O54" s="255"/>
      <c r="P54" s="259"/>
      <c r="Q54" s="255"/>
      <c r="R54" s="255"/>
      <c r="S54" s="261"/>
      <c r="T54" s="269"/>
      <c r="U54" s="270"/>
      <c r="V54" s="270"/>
      <c r="W54" s="270"/>
    </row>
    <row r="55" spans="1:23">
      <c r="A55" s="271"/>
      <c r="B55" s="171"/>
      <c r="C55" s="272"/>
      <c r="D55" s="273"/>
      <c r="E55" s="273"/>
      <c r="F55" s="274"/>
      <c r="G55" s="275"/>
      <c r="H55" s="275"/>
      <c r="I55" s="172" t="str">
        <f>IF(B53="","","人民币")</f>
        <v/>
      </c>
      <c r="J55" s="272"/>
      <c r="K55" s="276"/>
      <c r="L55" s="272"/>
      <c r="M55" s="276"/>
      <c r="N55" s="272"/>
      <c r="O55" s="272"/>
      <c r="P55" s="276"/>
      <c r="Q55" s="272"/>
      <c r="R55" s="272"/>
      <c r="S55" s="173"/>
      <c r="T55" s="277"/>
      <c r="U55" s="278"/>
      <c r="V55" s="278"/>
      <c r="W55" s="278"/>
    </row>
    <row r="56" spans="1:23">
      <c r="A56" s="253">
        <v>13</v>
      </c>
      <c r="B56" s="254"/>
      <c r="C56" s="255"/>
      <c r="D56" s="256"/>
      <c r="E56" s="255"/>
      <c r="F56" s="255"/>
      <c r="G56" s="257"/>
      <c r="H56" s="257"/>
      <c r="I56" s="258"/>
      <c r="J56" s="255"/>
      <c r="K56" s="259" t="str">
        <f>IF(B56="","","中国")</f>
        <v/>
      </c>
      <c r="L56" s="255"/>
      <c r="M56" s="260"/>
      <c r="N56" s="255"/>
      <c r="O56" s="255"/>
      <c r="P56" s="260"/>
      <c r="Q56" s="255"/>
      <c r="R56" s="255"/>
      <c r="S56" s="261" t="str">
        <f>IF(B56="","","照章征税")</f>
        <v/>
      </c>
      <c r="T56" s="262"/>
      <c r="U56" s="263"/>
      <c r="V56" s="263"/>
      <c r="W56" s="264">
        <f>V56*U56</f>
        <v>0</v>
      </c>
    </row>
    <row r="57" spans="1:23">
      <c r="A57" s="253"/>
      <c r="B57" s="265"/>
      <c r="C57" s="255"/>
      <c r="D57" s="266"/>
      <c r="E57" s="267"/>
      <c r="F57" s="268"/>
      <c r="G57" s="257"/>
      <c r="H57" s="257"/>
      <c r="I57" s="258"/>
      <c r="J57" s="255"/>
      <c r="K57" s="259"/>
      <c r="L57" s="255"/>
      <c r="M57" s="259"/>
      <c r="N57" s="255"/>
      <c r="O57" s="255"/>
      <c r="P57" s="259"/>
      <c r="Q57" s="255"/>
      <c r="R57" s="255"/>
      <c r="S57" s="261"/>
      <c r="T57" s="269"/>
      <c r="U57" s="270"/>
      <c r="V57" s="270"/>
      <c r="W57" s="270"/>
    </row>
    <row r="58" spans="1:23">
      <c r="A58" s="271"/>
      <c r="B58" s="171"/>
      <c r="C58" s="272"/>
      <c r="D58" s="273"/>
      <c r="E58" s="273"/>
      <c r="F58" s="274"/>
      <c r="G58" s="275"/>
      <c r="H58" s="275"/>
      <c r="I58" s="172" t="str">
        <f>IF(B56="","","人民币")</f>
        <v/>
      </c>
      <c r="J58" s="272"/>
      <c r="K58" s="276"/>
      <c r="L58" s="272"/>
      <c r="M58" s="276"/>
      <c r="N58" s="272"/>
      <c r="O58" s="272"/>
      <c r="P58" s="276"/>
      <c r="Q58" s="272"/>
      <c r="R58" s="272"/>
      <c r="S58" s="173"/>
      <c r="T58" s="277"/>
      <c r="U58" s="278"/>
      <c r="V58" s="278"/>
      <c r="W58" s="278"/>
    </row>
    <row r="59" spans="1:23">
      <c r="A59" s="253">
        <v>14</v>
      </c>
      <c r="B59" s="254"/>
      <c r="C59" s="255"/>
      <c r="D59" s="256"/>
      <c r="E59" s="255"/>
      <c r="F59" s="255"/>
      <c r="G59" s="257"/>
      <c r="H59" s="257"/>
      <c r="I59" s="258"/>
      <c r="J59" s="255"/>
      <c r="K59" s="259" t="str">
        <f>IF(B59="","","中国")</f>
        <v/>
      </c>
      <c r="L59" s="255"/>
      <c r="M59" s="260"/>
      <c r="N59" s="255"/>
      <c r="O59" s="255"/>
      <c r="P59" s="260"/>
      <c r="Q59" s="255"/>
      <c r="R59" s="255"/>
      <c r="S59" s="261" t="str">
        <f>IF(B59="","","照章征税")</f>
        <v/>
      </c>
      <c r="T59" s="262"/>
      <c r="U59" s="263"/>
      <c r="V59" s="263"/>
      <c r="W59" s="264">
        <f>V59*U59</f>
        <v>0</v>
      </c>
    </row>
    <row r="60" spans="1:23">
      <c r="A60" s="253"/>
      <c r="B60" s="265"/>
      <c r="C60" s="255"/>
      <c r="D60" s="266"/>
      <c r="E60" s="267"/>
      <c r="F60" s="268"/>
      <c r="G60" s="257"/>
      <c r="H60" s="257"/>
      <c r="I60" s="258"/>
      <c r="J60" s="255"/>
      <c r="K60" s="259"/>
      <c r="L60" s="255"/>
      <c r="M60" s="259"/>
      <c r="N60" s="255"/>
      <c r="O60" s="255"/>
      <c r="P60" s="259"/>
      <c r="Q60" s="255"/>
      <c r="R60" s="255"/>
      <c r="S60" s="261"/>
      <c r="T60" s="269"/>
      <c r="U60" s="270"/>
      <c r="V60" s="270"/>
      <c r="W60" s="270"/>
    </row>
    <row r="61" spans="1:23">
      <c r="A61" s="271"/>
      <c r="B61" s="171"/>
      <c r="C61" s="272"/>
      <c r="D61" s="273"/>
      <c r="E61" s="273"/>
      <c r="F61" s="274"/>
      <c r="G61" s="275"/>
      <c r="H61" s="275"/>
      <c r="I61" s="172" t="str">
        <f>IF(B59="","","人民币")</f>
        <v/>
      </c>
      <c r="J61" s="272"/>
      <c r="K61" s="276"/>
      <c r="L61" s="272"/>
      <c r="M61" s="276"/>
      <c r="N61" s="272"/>
      <c r="O61" s="272"/>
      <c r="P61" s="276"/>
      <c r="Q61" s="272"/>
      <c r="R61" s="272"/>
      <c r="S61" s="173"/>
      <c r="T61" s="277"/>
      <c r="U61" s="278"/>
      <c r="V61" s="278"/>
      <c r="W61" s="278"/>
    </row>
    <row r="62" spans="1:23">
      <c r="A62" s="253">
        <v>15</v>
      </c>
      <c r="B62" s="254"/>
      <c r="C62" s="255"/>
      <c r="D62" s="256"/>
      <c r="E62" s="255"/>
      <c r="F62" s="255"/>
      <c r="G62" s="257"/>
      <c r="H62" s="257"/>
      <c r="I62" s="258"/>
      <c r="J62" s="255"/>
      <c r="K62" s="259" t="str">
        <f>IF(B62="","","中国")</f>
        <v/>
      </c>
      <c r="L62" s="255"/>
      <c r="M62" s="260"/>
      <c r="N62" s="255"/>
      <c r="O62" s="255"/>
      <c r="P62" s="260"/>
      <c r="Q62" s="255"/>
      <c r="R62" s="255"/>
      <c r="S62" s="261" t="str">
        <f>IF(B62="","","照章征税")</f>
        <v/>
      </c>
      <c r="T62" s="262"/>
      <c r="U62" s="263"/>
      <c r="V62" s="263"/>
      <c r="W62" s="264">
        <f>V62*U62</f>
        <v>0</v>
      </c>
    </row>
    <row r="63" spans="1:23">
      <c r="A63" s="253"/>
      <c r="B63" s="265"/>
      <c r="C63" s="255"/>
      <c r="D63" s="266"/>
      <c r="E63" s="267"/>
      <c r="F63" s="268"/>
      <c r="G63" s="257"/>
      <c r="H63" s="257"/>
      <c r="I63" s="258"/>
      <c r="J63" s="255"/>
      <c r="K63" s="259"/>
      <c r="L63" s="255"/>
      <c r="M63" s="259"/>
      <c r="N63" s="255"/>
      <c r="O63" s="255"/>
      <c r="P63" s="259"/>
      <c r="Q63" s="255"/>
      <c r="R63" s="255"/>
      <c r="S63" s="261"/>
      <c r="T63" s="269"/>
      <c r="U63" s="270"/>
      <c r="V63" s="270"/>
      <c r="W63" s="270"/>
    </row>
    <row r="64" spans="1:23">
      <c r="A64" s="271"/>
      <c r="B64" s="171"/>
      <c r="C64" s="272"/>
      <c r="D64" s="273"/>
      <c r="E64" s="273"/>
      <c r="F64" s="274"/>
      <c r="G64" s="275"/>
      <c r="H64" s="275"/>
      <c r="I64" s="172" t="str">
        <f>IF(B62="","","人民币")</f>
        <v/>
      </c>
      <c r="J64" s="272"/>
      <c r="K64" s="276"/>
      <c r="L64" s="272"/>
      <c r="M64" s="276"/>
      <c r="N64" s="272"/>
      <c r="O64" s="272"/>
      <c r="P64" s="276"/>
      <c r="Q64" s="272"/>
      <c r="R64" s="272"/>
      <c r="S64" s="173"/>
      <c r="T64" s="277"/>
      <c r="U64" s="278"/>
      <c r="V64" s="278"/>
      <c r="W64" s="278"/>
    </row>
    <row r="65" spans="1:44">
      <c r="A65" s="253">
        <v>16</v>
      </c>
      <c r="B65" s="254"/>
      <c r="C65" s="255"/>
      <c r="D65" s="256"/>
      <c r="E65" s="255"/>
      <c r="F65" s="255"/>
      <c r="G65" s="257"/>
      <c r="H65" s="257"/>
      <c r="I65" s="258"/>
      <c r="J65" s="255"/>
      <c r="K65" s="259" t="str">
        <f>IF(B65="","","中国")</f>
        <v/>
      </c>
      <c r="L65" s="255"/>
      <c r="M65" s="260"/>
      <c r="N65" s="255"/>
      <c r="O65" s="255"/>
      <c r="P65" s="260"/>
      <c r="Q65" s="255"/>
      <c r="R65" s="255"/>
      <c r="S65" s="261" t="str">
        <f>IF(B65="","","照章征税")</f>
        <v/>
      </c>
      <c r="T65" s="262"/>
      <c r="U65" s="263"/>
      <c r="V65" s="263"/>
      <c r="W65" s="264">
        <f>V65*U65</f>
        <v>0</v>
      </c>
    </row>
    <row r="66" spans="1:44">
      <c r="A66" s="253"/>
      <c r="B66" s="265"/>
      <c r="C66" s="255"/>
      <c r="D66" s="266"/>
      <c r="E66" s="267"/>
      <c r="F66" s="268"/>
      <c r="G66" s="257"/>
      <c r="H66" s="257"/>
      <c r="I66" s="258"/>
      <c r="J66" s="255"/>
      <c r="K66" s="259"/>
      <c r="L66" s="255"/>
      <c r="M66" s="259"/>
      <c r="N66" s="255"/>
      <c r="O66" s="255"/>
      <c r="P66" s="259"/>
      <c r="Q66" s="255"/>
      <c r="R66" s="255"/>
      <c r="S66" s="261"/>
      <c r="T66" s="269"/>
      <c r="U66" s="270"/>
      <c r="V66" s="270"/>
      <c r="W66" s="270"/>
      <c r="AR66" s="279"/>
    </row>
    <row r="67" spans="1:44">
      <c r="A67" s="271"/>
      <c r="B67" s="171"/>
      <c r="C67" s="272"/>
      <c r="D67" s="273"/>
      <c r="E67" s="273"/>
      <c r="F67" s="274"/>
      <c r="G67" s="275"/>
      <c r="H67" s="275"/>
      <c r="I67" s="172" t="str">
        <f>IF(B65="","","人民币")</f>
        <v/>
      </c>
      <c r="J67" s="272"/>
      <c r="K67" s="276"/>
      <c r="L67" s="272"/>
      <c r="M67" s="276"/>
      <c r="N67" s="272"/>
      <c r="O67" s="272"/>
      <c r="P67" s="276"/>
      <c r="Q67" s="272"/>
      <c r="R67" s="272"/>
      <c r="S67" s="173"/>
      <c r="T67" s="277"/>
      <c r="U67" s="278"/>
      <c r="V67" s="278"/>
      <c r="W67" s="278"/>
    </row>
    <row r="68" spans="1:44">
      <c r="A68" s="253">
        <v>17</v>
      </c>
      <c r="B68" s="254"/>
      <c r="C68" s="255"/>
      <c r="D68" s="256"/>
      <c r="E68" s="255"/>
      <c r="F68" s="255"/>
      <c r="G68" s="257"/>
      <c r="H68" s="257"/>
      <c r="I68" s="258"/>
      <c r="J68" s="255"/>
      <c r="K68" s="259" t="str">
        <f>IF(B68="","","中国")</f>
        <v/>
      </c>
      <c r="L68" s="255"/>
      <c r="M68" s="260"/>
      <c r="N68" s="255"/>
      <c r="O68" s="255"/>
      <c r="P68" s="260"/>
      <c r="Q68" s="255"/>
      <c r="R68" s="255"/>
      <c r="S68" s="261" t="str">
        <f>IF(B68="","","照章征税")</f>
        <v/>
      </c>
      <c r="T68" s="262"/>
      <c r="U68" s="263"/>
      <c r="V68" s="263"/>
      <c r="W68" s="264">
        <f>V68*U68</f>
        <v>0</v>
      </c>
    </row>
    <row r="69" spans="1:44">
      <c r="A69" s="253"/>
      <c r="B69" s="265"/>
      <c r="C69" s="255"/>
      <c r="D69" s="266"/>
      <c r="E69" s="267"/>
      <c r="F69" s="268"/>
      <c r="G69" s="257"/>
      <c r="H69" s="257"/>
      <c r="I69" s="258"/>
      <c r="J69" s="255"/>
      <c r="K69" s="259"/>
      <c r="L69" s="255"/>
      <c r="M69" s="259"/>
      <c r="N69" s="255"/>
      <c r="O69" s="255"/>
      <c r="P69" s="259"/>
      <c r="Q69" s="255"/>
      <c r="R69" s="255"/>
      <c r="S69" s="261"/>
      <c r="T69" s="269"/>
      <c r="U69" s="270"/>
      <c r="V69" s="270"/>
      <c r="W69" s="270"/>
    </row>
    <row r="70" spans="1:44">
      <c r="A70" s="271"/>
      <c r="B70" s="171"/>
      <c r="C70" s="272"/>
      <c r="D70" s="273"/>
      <c r="E70" s="273"/>
      <c r="F70" s="274"/>
      <c r="G70" s="275"/>
      <c r="H70" s="275"/>
      <c r="I70" s="172" t="str">
        <f>IF(B68="","","人民币")</f>
        <v/>
      </c>
      <c r="J70" s="272"/>
      <c r="K70" s="276"/>
      <c r="L70" s="272"/>
      <c r="M70" s="276"/>
      <c r="N70" s="272"/>
      <c r="O70" s="272"/>
      <c r="P70" s="276"/>
      <c r="Q70" s="272"/>
      <c r="R70" s="272"/>
      <c r="S70" s="173"/>
      <c r="T70" s="277"/>
      <c r="U70" s="278"/>
      <c r="V70" s="278"/>
      <c r="W70" s="278"/>
    </row>
    <row r="71" spans="1:44">
      <c r="A71" s="253">
        <v>18</v>
      </c>
      <c r="B71" s="254"/>
      <c r="C71" s="255"/>
      <c r="D71" s="256"/>
      <c r="E71" s="255"/>
      <c r="F71" s="255"/>
      <c r="G71" s="257"/>
      <c r="H71" s="257"/>
      <c r="I71" s="258"/>
      <c r="J71" s="255"/>
      <c r="K71" s="259" t="str">
        <f>IF(B71="","","中国")</f>
        <v/>
      </c>
      <c r="L71" s="255"/>
      <c r="M71" s="260"/>
      <c r="N71" s="255"/>
      <c r="O71" s="255"/>
      <c r="P71" s="260"/>
      <c r="Q71" s="255"/>
      <c r="R71" s="255"/>
      <c r="S71" s="261" t="str">
        <f>IF(B71="","","照章征税")</f>
        <v/>
      </c>
      <c r="T71" s="262"/>
      <c r="U71" s="263"/>
      <c r="V71" s="263"/>
      <c r="W71" s="264">
        <f>V71*U71</f>
        <v>0</v>
      </c>
    </row>
    <row r="72" spans="1:44">
      <c r="A72" s="253"/>
      <c r="B72" s="265"/>
      <c r="C72" s="255"/>
      <c r="D72" s="266"/>
      <c r="E72" s="267"/>
      <c r="F72" s="268"/>
      <c r="G72" s="257"/>
      <c r="H72" s="257"/>
      <c r="I72" s="258"/>
      <c r="J72" s="255"/>
      <c r="K72" s="259"/>
      <c r="L72" s="255"/>
      <c r="M72" s="259"/>
      <c r="N72" s="255"/>
      <c r="O72" s="255"/>
      <c r="P72" s="259"/>
      <c r="Q72" s="255"/>
      <c r="R72" s="255"/>
      <c r="S72" s="261"/>
      <c r="T72" s="269"/>
      <c r="U72" s="270"/>
      <c r="V72" s="270"/>
      <c r="W72" s="270"/>
    </row>
    <row r="73" spans="1:44">
      <c r="A73" s="271"/>
      <c r="B73" s="171"/>
      <c r="C73" s="272"/>
      <c r="D73" s="273"/>
      <c r="E73" s="273"/>
      <c r="F73" s="274"/>
      <c r="G73" s="275"/>
      <c r="H73" s="275"/>
      <c r="I73" s="172" t="str">
        <f>IF(B71="","","人民币")</f>
        <v/>
      </c>
      <c r="J73" s="272"/>
      <c r="K73" s="276"/>
      <c r="L73" s="272"/>
      <c r="M73" s="276"/>
      <c r="N73" s="272"/>
      <c r="O73" s="272"/>
      <c r="P73" s="276"/>
      <c r="Q73" s="272"/>
      <c r="R73" s="272"/>
      <c r="S73" s="173"/>
      <c r="T73" s="277"/>
      <c r="U73" s="278"/>
      <c r="V73" s="278"/>
      <c r="W73" s="278"/>
    </row>
    <row r="74" spans="1:44">
      <c r="A74" s="253">
        <v>19</v>
      </c>
      <c r="B74" s="254"/>
      <c r="C74" s="255"/>
      <c r="D74" s="256"/>
      <c r="E74" s="255"/>
      <c r="F74" s="255"/>
      <c r="G74" s="257"/>
      <c r="H74" s="257"/>
      <c r="I74" s="258"/>
      <c r="J74" s="255"/>
      <c r="K74" s="259" t="str">
        <f>IF(B74="","","中国")</f>
        <v/>
      </c>
      <c r="L74" s="255"/>
      <c r="M74" s="260"/>
      <c r="N74" s="255"/>
      <c r="O74" s="255"/>
      <c r="P74" s="260"/>
      <c r="Q74" s="255"/>
      <c r="R74" s="255"/>
      <c r="S74" s="261" t="str">
        <f>IF(B74="","","照章征税")</f>
        <v/>
      </c>
      <c r="T74" s="262"/>
      <c r="U74" s="263"/>
      <c r="V74" s="263"/>
      <c r="W74" s="264">
        <f>V74*U74</f>
        <v>0</v>
      </c>
    </row>
    <row r="75" spans="1:44">
      <c r="A75" s="253"/>
      <c r="B75" s="265"/>
      <c r="C75" s="255"/>
      <c r="D75" s="266"/>
      <c r="E75" s="267"/>
      <c r="F75" s="268"/>
      <c r="G75" s="257"/>
      <c r="H75" s="257"/>
      <c r="I75" s="258"/>
      <c r="J75" s="255"/>
      <c r="K75" s="259"/>
      <c r="L75" s="255"/>
      <c r="M75" s="259"/>
      <c r="N75" s="255"/>
      <c r="O75" s="255"/>
      <c r="P75" s="259"/>
      <c r="Q75" s="255"/>
      <c r="R75" s="255"/>
      <c r="S75" s="261"/>
      <c r="T75" s="269"/>
      <c r="U75" s="270"/>
      <c r="V75" s="270"/>
      <c r="W75" s="270"/>
    </row>
    <row r="76" spans="1:44">
      <c r="A76" s="271"/>
      <c r="B76" s="171"/>
      <c r="C76" s="272"/>
      <c r="D76" s="273"/>
      <c r="E76" s="273"/>
      <c r="F76" s="274"/>
      <c r="G76" s="275"/>
      <c r="H76" s="275"/>
      <c r="I76" s="172" t="str">
        <f>IF(B74="","","人民币")</f>
        <v/>
      </c>
      <c r="J76" s="272"/>
      <c r="K76" s="276"/>
      <c r="L76" s="272"/>
      <c r="M76" s="276"/>
      <c r="N76" s="272"/>
      <c r="O76" s="272"/>
      <c r="P76" s="276"/>
      <c r="Q76" s="272"/>
      <c r="R76" s="272"/>
      <c r="S76" s="173"/>
      <c r="T76" s="277"/>
      <c r="U76" s="278"/>
      <c r="V76" s="278"/>
      <c r="W76" s="278"/>
    </row>
    <row r="77" spans="1:44">
      <c r="A77" s="253">
        <v>20</v>
      </c>
      <c r="B77" s="254"/>
      <c r="C77" s="255"/>
      <c r="D77" s="256"/>
      <c r="E77" s="255"/>
      <c r="F77" s="255"/>
      <c r="G77" s="257"/>
      <c r="H77" s="257"/>
      <c r="I77" s="258"/>
      <c r="J77" s="255"/>
      <c r="K77" s="259" t="str">
        <f>IF(B77="","","中国")</f>
        <v/>
      </c>
      <c r="L77" s="255"/>
      <c r="M77" s="260"/>
      <c r="N77" s="255"/>
      <c r="O77" s="255"/>
      <c r="P77" s="260"/>
      <c r="Q77" s="255"/>
      <c r="R77" s="255"/>
      <c r="S77" s="261" t="str">
        <f>IF(B77="","","照章征税")</f>
        <v/>
      </c>
      <c r="T77" s="262"/>
      <c r="U77" s="263"/>
      <c r="V77" s="263"/>
      <c r="W77" s="264">
        <f>V77*U77</f>
        <v>0</v>
      </c>
    </row>
    <row r="78" spans="1:44">
      <c r="A78" s="253"/>
      <c r="B78" s="265"/>
      <c r="C78" s="255"/>
      <c r="D78" s="266"/>
      <c r="E78" s="267"/>
      <c r="F78" s="268"/>
      <c r="G78" s="257"/>
      <c r="H78" s="257"/>
      <c r="I78" s="258"/>
      <c r="J78" s="255"/>
      <c r="K78" s="259"/>
      <c r="L78" s="255"/>
      <c r="M78" s="259"/>
      <c r="N78" s="255"/>
      <c r="O78" s="255"/>
      <c r="P78" s="259"/>
      <c r="Q78" s="255"/>
      <c r="R78" s="255"/>
      <c r="S78" s="261"/>
      <c r="T78" s="269"/>
      <c r="U78" s="270"/>
      <c r="V78" s="270"/>
      <c r="W78" s="270"/>
    </row>
    <row r="79" spans="1:44">
      <c r="A79" s="271"/>
      <c r="B79" s="171"/>
      <c r="C79" s="272"/>
      <c r="D79" s="273"/>
      <c r="E79" s="273"/>
      <c r="F79" s="274"/>
      <c r="G79" s="275"/>
      <c r="H79" s="275"/>
      <c r="I79" s="172" t="str">
        <f>IF(B77="","","人民币")</f>
        <v/>
      </c>
      <c r="J79" s="272"/>
      <c r="K79" s="276"/>
      <c r="L79" s="272"/>
      <c r="M79" s="276"/>
      <c r="N79" s="272"/>
      <c r="O79" s="272"/>
      <c r="P79" s="276"/>
      <c r="Q79" s="272"/>
      <c r="R79" s="272"/>
      <c r="S79" s="173"/>
      <c r="T79" s="277"/>
      <c r="U79" s="278"/>
      <c r="V79" s="278"/>
      <c r="W79" s="278"/>
    </row>
    <row r="80" spans="1:44">
      <c r="A80" s="253">
        <v>21</v>
      </c>
      <c r="B80" s="254"/>
      <c r="C80" s="255"/>
      <c r="D80" s="256"/>
      <c r="E80" s="255"/>
      <c r="F80" s="255"/>
      <c r="G80" s="257"/>
      <c r="H80" s="257"/>
      <c r="I80" s="258"/>
      <c r="J80" s="255"/>
      <c r="K80" s="259" t="str">
        <f>IF(B80="","","中国")</f>
        <v/>
      </c>
      <c r="L80" s="255"/>
      <c r="M80" s="260"/>
      <c r="N80" s="255"/>
      <c r="O80" s="255"/>
      <c r="P80" s="260"/>
      <c r="Q80" s="255"/>
      <c r="R80" s="255"/>
      <c r="S80" s="261" t="str">
        <f>IF(B80="","","照章征税")</f>
        <v/>
      </c>
      <c r="T80" s="262"/>
      <c r="U80" s="263"/>
      <c r="V80" s="263"/>
      <c r="W80" s="264">
        <f>V80*U80</f>
        <v>0</v>
      </c>
    </row>
    <row r="81" spans="1:23">
      <c r="A81" s="253"/>
      <c r="B81" s="265"/>
      <c r="C81" s="255"/>
      <c r="D81" s="266"/>
      <c r="E81" s="267"/>
      <c r="F81" s="268"/>
      <c r="G81" s="257"/>
      <c r="H81" s="257"/>
      <c r="I81" s="258"/>
      <c r="J81" s="255"/>
      <c r="K81" s="259"/>
      <c r="L81" s="255"/>
      <c r="M81" s="259"/>
      <c r="N81" s="255"/>
      <c r="O81" s="255"/>
      <c r="P81" s="259"/>
      <c r="Q81" s="255"/>
      <c r="R81" s="255"/>
      <c r="S81" s="261"/>
      <c r="T81" s="269"/>
      <c r="U81" s="270"/>
      <c r="V81" s="270"/>
      <c r="W81" s="270"/>
    </row>
    <row r="82" spans="1:23">
      <c r="A82" s="271"/>
      <c r="B82" s="171"/>
      <c r="C82" s="272"/>
      <c r="D82" s="273"/>
      <c r="E82" s="273"/>
      <c r="F82" s="274"/>
      <c r="G82" s="275"/>
      <c r="H82" s="275"/>
      <c r="I82" s="172" t="str">
        <f>IF(B80="","","人民币")</f>
        <v/>
      </c>
      <c r="J82" s="272"/>
      <c r="K82" s="276"/>
      <c r="L82" s="272"/>
      <c r="M82" s="276"/>
      <c r="N82" s="272"/>
      <c r="O82" s="272"/>
      <c r="P82" s="276"/>
      <c r="Q82" s="272"/>
      <c r="R82" s="272"/>
      <c r="S82" s="173"/>
      <c r="T82" s="277"/>
      <c r="U82" s="278"/>
      <c r="V82" s="278"/>
      <c r="W82" s="278"/>
    </row>
    <row r="83" spans="1:23">
      <c r="A83" s="253">
        <v>22</v>
      </c>
      <c r="B83" s="254"/>
      <c r="C83" s="255"/>
      <c r="D83" s="256"/>
      <c r="E83" s="255"/>
      <c r="F83" s="255"/>
      <c r="G83" s="257"/>
      <c r="H83" s="257"/>
      <c r="I83" s="258"/>
      <c r="J83" s="255"/>
      <c r="K83" s="259" t="str">
        <f>IF(B83="","","中国")</f>
        <v/>
      </c>
      <c r="L83" s="255"/>
      <c r="M83" s="260"/>
      <c r="N83" s="255"/>
      <c r="O83" s="255"/>
      <c r="P83" s="260"/>
      <c r="Q83" s="255"/>
      <c r="R83" s="255"/>
      <c r="S83" s="261" t="str">
        <f>IF(B83="","","照章征税")</f>
        <v/>
      </c>
      <c r="T83" s="262"/>
      <c r="U83" s="263"/>
      <c r="V83" s="263"/>
      <c r="W83" s="264">
        <f>V83*U83</f>
        <v>0</v>
      </c>
    </row>
    <row r="84" spans="1:23">
      <c r="A84" s="253"/>
      <c r="B84" s="265"/>
      <c r="C84" s="255"/>
      <c r="D84" s="266"/>
      <c r="E84" s="267"/>
      <c r="F84" s="268"/>
      <c r="G84" s="257"/>
      <c r="H84" s="257"/>
      <c r="I84" s="258"/>
      <c r="J84" s="255"/>
      <c r="K84" s="259"/>
      <c r="L84" s="255"/>
      <c r="M84" s="259"/>
      <c r="N84" s="255"/>
      <c r="O84" s="255"/>
      <c r="P84" s="259"/>
      <c r="Q84" s="255"/>
      <c r="R84" s="255"/>
      <c r="S84" s="261"/>
      <c r="T84" s="269"/>
      <c r="U84" s="270"/>
      <c r="V84" s="270"/>
      <c r="W84" s="270"/>
    </row>
    <row r="85" spans="1:23">
      <c r="A85" s="271"/>
      <c r="B85" s="171"/>
      <c r="C85" s="272"/>
      <c r="D85" s="273"/>
      <c r="E85" s="273"/>
      <c r="F85" s="274"/>
      <c r="G85" s="275"/>
      <c r="H85" s="275"/>
      <c r="I85" s="172" t="str">
        <f>IF(B83="","","人民币")</f>
        <v/>
      </c>
      <c r="J85" s="272"/>
      <c r="K85" s="276"/>
      <c r="L85" s="272"/>
      <c r="M85" s="276"/>
      <c r="N85" s="272"/>
      <c r="O85" s="272"/>
      <c r="P85" s="276"/>
      <c r="Q85" s="272"/>
      <c r="R85" s="272"/>
      <c r="S85" s="173"/>
      <c r="T85" s="277"/>
      <c r="U85" s="278"/>
      <c r="V85" s="278"/>
      <c r="W85" s="278"/>
    </row>
    <row r="86" spans="1:23">
      <c r="A86" s="253">
        <v>23</v>
      </c>
      <c r="B86" s="254"/>
      <c r="C86" s="255"/>
      <c r="D86" s="256"/>
      <c r="E86" s="255"/>
      <c r="F86" s="255"/>
      <c r="G86" s="257"/>
      <c r="H86" s="257"/>
      <c r="I86" s="258"/>
      <c r="J86" s="255"/>
      <c r="K86" s="259" t="str">
        <f>IF(B86="","","中国")</f>
        <v/>
      </c>
      <c r="L86" s="255"/>
      <c r="M86" s="260"/>
      <c r="N86" s="255"/>
      <c r="O86" s="255"/>
      <c r="P86" s="260"/>
      <c r="Q86" s="255"/>
      <c r="R86" s="255"/>
      <c r="S86" s="261" t="str">
        <f>IF(B86="","","照章征税")</f>
        <v/>
      </c>
      <c r="T86" s="262"/>
      <c r="U86" s="263"/>
      <c r="V86" s="263"/>
      <c r="W86" s="264">
        <f>V86*U86</f>
        <v>0</v>
      </c>
    </row>
    <row r="87" spans="1:23">
      <c r="A87" s="253"/>
      <c r="B87" s="265"/>
      <c r="C87" s="255"/>
      <c r="D87" s="266"/>
      <c r="E87" s="267"/>
      <c r="F87" s="268"/>
      <c r="G87" s="257"/>
      <c r="H87" s="257"/>
      <c r="I87" s="258"/>
      <c r="J87" s="255"/>
      <c r="K87" s="259"/>
      <c r="L87" s="255"/>
      <c r="M87" s="259"/>
      <c r="N87" s="255"/>
      <c r="O87" s="255"/>
      <c r="P87" s="259"/>
      <c r="Q87" s="255"/>
      <c r="R87" s="255"/>
      <c r="S87" s="261"/>
      <c r="T87" s="269"/>
      <c r="U87" s="270"/>
      <c r="V87" s="270"/>
      <c r="W87" s="270"/>
    </row>
    <row r="88" spans="1:23">
      <c r="A88" s="271"/>
      <c r="B88" s="171"/>
      <c r="C88" s="272"/>
      <c r="D88" s="273"/>
      <c r="E88" s="273"/>
      <c r="F88" s="274"/>
      <c r="G88" s="275"/>
      <c r="H88" s="275"/>
      <c r="I88" s="172" t="str">
        <f>IF(B86="","","人民币")</f>
        <v/>
      </c>
      <c r="J88" s="272"/>
      <c r="K88" s="276"/>
      <c r="L88" s="272"/>
      <c r="M88" s="276"/>
      <c r="N88" s="272"/>
      <c r="O88" s="272"/>
      <c r="P88" s="276"/>
      <c r="Q88" s="272"/>
      <c r="R88" s="272"/>
      <c r="S88" s="173"/>
      <c r="T88" s="277"/>
      <c r="U88" s="278"/>
      <c r="V88" s="278"/>
      <c r="W88" s="278"/>
    </row>
    <row r="89" spans="1:23">
      <c r="A89" s="253">
        <v>24</v>
      </c>
      <c r="B89" s="254"/>
      <c r="C89" s="255"/>
      <c r="D89" s="256"/>
      <c r="E89" s="255"/>
      <c r="F89" s="255"/>
      <c r="G89" s="257"/>
      <c r="H89" s="257"/>
      <c r="I89" s="258"/>
      <c r="J89" s="255"/>
      <c r="K89" s="259" t="str">
        <f>IF(B89="","","中国")</f>
        <v/>
      </c>
      <c r="L89" s="255"/>
      <c r="M89" s="260"/>
      <c r="N89" s="255"/>
      <c r="O89" s="255"/>
      <c r="P89" s="260"/>
      <c r="Q89" s="255"/>
      <c r="R89" s="255"/>
      <c r="S89" s="261" t="str">
        <f>IF(B89="","","照章征税")</f>
        <v/>
      </c>
      <c r="T89" s="262"/>
      <c r="U89" s="263"/>
      <c r="V89" s="263"/>
      <c r="W89" s="264">
        <f>V89*U89</f>
        <v>0</v>
      </c>
    </row>
    <row r="90" spans="1:23">
      <c r="A90" s="253"/>
      <c r="B90" s="265"/>
      <c r="C90" s="255"/>
      <c r="D90" s="266"/>
      <c r="E90" s="267"/>
      <c r="F90" s="268"/>
      <c r="G90" s="257"/>
      <c r="H90" s="257"/>
      <c r="I90" s="258"/>
      <c r="J90" s="255"/>
      <c r="K90" s="259"/>
      <c r="L90" s="255"/>
      <c r="M90" s="259"/>
      <c r="N90" s="255"/>
      <c r="O90" s="255"/>
      <c r="P90" s="259"/>
      <c r="Q90" s="255"/>
      <c r="R90" s="255"/>
      <c r="S90" s="261"/>
      <c r="T90" s="269"/>
      <c r="U90" s="270"/>
      <c r="V90" s="270"/>
      <c r="W90" s="270"/>
    </row>
    <row r="91" spans="1:23">
      <c r="A91" s="271"/>
      <c r="B91" s="171"/>
      <c r="C91" s="272"/>
      <c r="D91" s="273"/>
      <c r="E91" s="273"/>
      <c r="F91" s="274"/>
      <c r="G91" s="275"/>
      <c r="H91" s="275"/>
      <c r="I91" s="172" t="str">
        <f>IF(B89="","","人民币")</f>
        <v/>
      </c>
      <c r="J91" s="272"/>
      <c r="K91" s="276"/>
      <c r="L91" s="272"/>
      <c r="M91" s="276"/>
      <c r="N91" s="272"/>
      <c r="O91" s="272"/>
      <c r="P91" s="276"/>
      <c r="Q91" s="272"/>
      <c r="R91" s="272"/>
      <c r="S91" s="173"/>
      <c r="T91" s="277"/>
      <c r="U91" s="278"/>
      <c r="V91" s="278"/>
      <c r="W91" s="278"/>
    </row>
    <row r="92" spans="1:23">
      <c r="A92" s="253">
        <v>25</v>
      </c>
      <c r="B92" s="254"/>
      <c r="C92" s="255"/>
      <c r="D92" s="256"/>
      <c r="E92" s="255"/>
      <c r="F92" s="255"/>
      <c r="G92" s="257"/>
      <c r="H92" s="257"/>
      <c r="I92" s="258"/>
      <c r="J92" s="255"/>
      <c r="K92" s="259" t="str">
        <f>IF(B92="","","中国")</f>
        <v/>
      </c>
      <c r="L92" s="255"/>
      <c r="M92" s="260"/>
      <c r="N92" s="255"/>
      <c r="O92" s="255"/>
      <c r="P92" s="260"/>
      <c r="Q92" s="255"/>
      <c r="R92" s="255"/>
      <c r="S92" s="261" t="str">
        <f>IF(B92="","","照章征税")</f>
        <v/>
      </c>
      <c r="T92" s="262"/>
      <c r="U92" s="263"/>
      <c r="V92" s="263"/>
      <c r="W92" s="264">
        <f>V92*U92</f>
        <v>0</v>
      </c>
    </row>
    <row r="93" spans="1:23">
      <c r="A93" s="253"/>
      <c r="B93" s="265"/>
      <c r="C93" s="255"/>
      <c r="D93" s="266"/>
      <c r="E93" s="267"/>
      <c r="F93" s="268"/>
      <c r="G93" s="257"/>
      <c r="H93" s="257"/>
      <c r="I93" s="258"/>
      <c r="J93" s="255"/>
      <c r="K93" s="259"/>
      <c r="L93" s="255"/>
      <c r="M93" s="259"/>
      <c r="N93" s="255"/>
      <c r="O93" s="255"/>
      <c r="P93" s="259"/>
      <c r="Q93" s="255"/>
      <c r="R93" s="255"/>
      <c r="S93" s="261"/>
      <c r="T93" s="269"/>
      <c r="U93" s="270"/>
      <c r="V93" s="270"/>
      <c r="W93" s="270"/>
    </row>
    <row r="94" spans="1:23">
      <c r="A94" s="271"/>
      <c r="B94" s="171"/>
      <c r="C94" s="272"/>
      <c r="D94" s="273"/>
      <c r="E94" s="273"/>
      <c r="F94" s="274"/>
      <c r="G94" s="275"/>
      <c r="H94" s="275"/>
      <c r="I94" s="172" t="str">
        <f>IF(B92="","","人民币")</f>
        <v/>
      </c>
      <c r="J94" s="272"/>
      <c r="K94" s="276"/>
      <c r="L94" s="272"/>
      <c r="M94" s="276"/>
      <c r="N94" s="272"/>
      <c r="O94" s="272"/>
      <c r="P94" s="276"/>
      <c r="Q94" s="272"/>
      <c r="R94" s="272"/>
      <c r="S94" s="173"/>
      <c r="T94" s="277"/>
      <c r="U94" s="278"/>
      <c r="V94" s="278"/>
      <c r="W94" s="278"/>
    </row>
    <row r="95" spans="1:23">
      <c r="A95" s="253">
        <v>26</v>
      </c>
      <c r="B95" s="254"/>
      <c r="C95" s="255"/>
      <c r="D95" s="256"/>
      <c r="E95" s="255"/>
      <c r="F95" s="255"/>
      <c r="G95" s="257"/>
      <c r="H95" s="257"/>
      <c r="I95" s="258"/>
      <c r="J95" s="255"/>
      <c r="K95" s="259" t="str">
        <f>IF(B95="","","中国")</f>
        <v/>
      </c>
      <c r="L95" s="255"/>
      <c r="M95" s="260"/>
      <c r="N95" s="255"/>
      <c r="O95" s="255"/>
      <c r="P95" s="260"/>
      <c r="Q95" s="255"/>
      <c r="R95" s="255"/>
      <c r="S95" s="261" t="str">
        <f>IF(B95="","","照章征税")</f>
        <v/>
      </c>
      <c r="T95" s="262"/>
      <c r="U95" s="263"/>
      <c r="V95" s="263"/>
      <c r="W95" s="264">
        <f>V95*U95</f>
        <v>0</v>
      </c>
    </row>
    <row r="96" spans="1:23">
      <c r="A96" s="253"/>
      <c r="B96" s="265"/>
      <c r="C96" s="255"/>
      <c r="D96" s="266"/>
      <c r="E96" s="267"/>
      <c r="F96" s="268"/>
      <c r="G96" s="257"/>
      <c r="H96" s="257"/>
      <c r="I96" s="258"/>
      <c r="J96" s="255"/>
      <c r="K96" s="259"/>
      <c r="L96" s="255"/>
      <c r="M96" s="259"/>
      <c r="N96" s="255"/>
      <c r="O96" s="255"/>
      <c r="P96" s="259"/>
      <c r="Q96" s="255"/>
      <c r="R96" s="255"/>
      <c r="S96" s="261"/>
      <c r="T96" s="269"/>
      <c r="U96" s="270"/>
      <c r="V96" s="270"/>
      <c r="W96" s="270"/>
    </row>
    <row r="97" spans="1:23">
      <c r="A97" s="271"/>
      <c r="B97" s="171"/>
      <c r="C97" s="272"/>
      <c r="D97" s="273"/>
      <c r="E97" s="273"/>
      <c r="F97" s="274"/>
      <c r="G97" s="275"/>
      <c r="H97" s="275"/>
      <c r="I97" s="172" t="str">
        <f>IF(B95="","","人民币")</f>
        <v/>
      </c>
      <c r="J97" s="272"/>
      <c r="K97" s="276"/>
      <c r="L97" s="272"/>
      <c r="M97" s="276"/>
      <c r="N97" s="272"/>
      <c r="O97" s="272"/>
      <c r="P97" s="276"/>
      <c r="Q97" s="272"/>
      <c r="R97" s="272"/>
      <c r="S97" s="173"/>
      <c r="T97" s="277"/>
      <c r="U97" s="278"/>
      <c r="V97" s="278"/>
      <c r="W97" s="278"/>
    </row>
    <row r="98" spans="1:23">
      <c r="A98" s="253">
        <v>27</v>
      </c>
      <c r="B98" s="254"/>
      <c r="C98" s="255"/>
      <c r="D98" s="256"/>
      <c r="E98" s="255"/>
      <c r="F98" s="255"/>
      <c r="G98" s="257"/>
      <c r="H98" s="257"/>
      <c r="I98" s="258"/>
      <c r="J98" s="255"/>
      <c r="K98" s="259" t="str">
        <f>IF(B98="","","中国")</f>
        <v/>
      </c>
      <c r="L98" s="255"/>
      <c r="M98" s="260"/>
      <c r="N98" s="255"/>
      <c r="O98" s="255"/>
      <c r="P98" s="260"/>
      <c r="Q98" s="255"/>
      <c r="R98" s="255"/>
      <c r="S98" s="261" t="str">
        <f>IF(B98="","","照章征税")</f>
        <v/>
      </c>
      <c r="T98" s="262"/>
      <c r="U98" s="263"/>
      <c r="V98" s="263"/>
      <c r="W98" s="264">
        <f>V98*U98</f>
        <v>0</v>
      </c>
    </row>
    <row r="99" spans="1:23">
      <c r="A99" s="253"/>
      <c r="B99" s="265"/>
      <c r="C99" s="255"/>
      <c r="D99" s="266"/>
      <c r="E99" s="267"/>
      <c r="F99" s="268"/>
      <c r="G99" s="257"/>
      <c r="H99" s="257"/>
      <c r="I99" s="258"/>
      <c r="J99" s="255"/>
      <c r="K99" s="259"/>
      <c r="L99" s="255"/>
      <c r="M99" s="259"/>
      <c r="N99" s="255"/>
      <c r="O99" s="255"/>
      <c r="P99" s="259"/>
      <c r="Q99" s="255"/>
      <c r="R99" s="255"/>
      <c r="S99" s="261"/>
      <c r="T99" s="269"/>
      <c r="U99" s="270"/>
      <c r="V99" s="270"/>
      <c r="W99" s="270"/>
    </row>
    <row r="100" spans="1:23">
      <c r="A100" s="271"/>
      <c r="B100" s="171"/>
      <c r="C100" s="272"/>
      <c r="D100" s="273"/>
      <c r="E100" s="273"/>
      <c r="F100" s="274"/>
      <c r="G100" s="275"/>
      <c r="H100" s="275"/>
      <c r="I100" s="172" t="str">
        <f>IF(B98="","","人民币")</f>
        <v/>
      </c>
      <c r="J100" s="272"/>
      <c r="K100" s="276"/>
      <c r="L100" s="272"/>
      <c r="M100" s="276"/>
      <c r="N100" s="272"/>
      <c r="O100" s="272"/>
      <c r="P100" s="276"/>
      <c r="Q100" s="272"/>
      <c r="R100" s="272"/>
      <c r="S100" s="173"/>
      <c r="T100" s="277"/>
      <c r="U100" s="278"/>
      <c r="V100" s="278"/>
      <c r="W100" s="278"/>
    </row>
    <row r="101" spans="1:23">
      <c r="A101" s="253">
        <v>28</v>
      </c>
      <c r="B101" s="254"/>
      <c r="C101" s="255"/>
      <c r="D101" s="256"/>
      <c r="E101" s="255"/>
      <c r="F101" s="255"/>
      <c r="G101" s="257"/>
      <c r="H101" s="257"/>
      <c r="I101" s="258"/>
      <c r="J101" s="255"/>
      <c r="K101" s="259" t="str">
        <f>IF(B101="","","中国")</f>
        <v/>
      </c>
      <c r="L101" s="255"/>
      <c r="M101" s="260"/>
      <c r="N101" s="255"/>
      <c r="O101" s="255"/>
      <c r="P101" s="260"/>
      <c r="Q101" s="255"/>
      <c r="R101" s="255"/>
      <c r="S101" s="261" t="str">
        <f>IF(B101="","","照章征税")</f>
        <v/>
      </c>
      <c r="T101" s="262"/>
      <c r="U101" s="263"/>
      <c r="V101" s="263"/>
      <c r="W101" s="264">
        <f>V101*U101</f>
        <v>0</v>
      </c>
    </row>
    <row r="102" spans="1:23">
      <c r="A102" s="253"/>
      <c r="B102" s="265"/>
      <c r="C102" s="255"/>
      <c r="D102" s="266"/>
      <c r="E102" s="267"/>
      <c r="F102" s="268"/>
      <c r="G102" s="257"/>
      <c r="H102" s="257"/>
      <c r="I102" s="258"/>
      <c r="J102" s="255"/>
      <c r="K102" s="259"/>
      <c r="L102" s="255"/>
      <c r="M102" s="259"/>
      <c r="N102" s="255"/>
      <c r="O102" s="255"/>
      <c r="P102" s="259"/>
      <c r="Q102" s="255"/>
      <c r="R102" s="255"/>
      <c r="S102" s="261"/>
      <c r="T102" s="269"/>
      <c r="U102" s="270"/>
      <c r="V102" s="270"/>
      <c r="W102" s="270"/>
    </row>
    <row r="103" spans="1:23">
      <c r="A103" s="271"/>
      <c r="B103" s="171"/>
      <c r="C103" s="272"/>
      <c r="D103" s="273"/>
      <c r="E103" s="273"/>
      <c r="F103" s="274"/>
      <c r="G103" s="275"/>
      <c r="H103" s="275"/>
      <c r="I103" s="172" t="str">
        <f>IF(B101="","","人民币")</f>
        <v/>
      </c>
      <c r="J103" s="272"/>
      <c r="K103" s="276"/>
      <c r="L103" s="272"/>
      <c r="M103" s="276"/>
      <c r="N103" s="272"/>
      <c r="O103" s="272"/>
      <c r="P103" s="276"/>
      <c r="Q103" s="272"/>
      <c r="R103" s="272"/>
      <c r="S103" s="173"/>
      <c r="T103" s="277"/>
      <c r="U103" s="278"/>
      <c r="V103" s="278"/>
      <c r="W103" s="278"/>
    </row>
    <row r="104" spans="1:23">
      <c r="A104" s="253">
        <v>29</v>
      </c>
      <c r="B104" s="254"/>
      <c r="C104" s="255"/>
      <c r="D104" s="256"/>
      <c r="E104" s="255"/>
      <c r="F104" s="255"/>
      <c r="G104" s="257"/>
      <c r="H104" s="257"/>
      <c r="I104" s="258"/>
      <c r="J104" s="255"/>
      <c r="K104" s="259" t="str">
        <f>IF(B104="","","中国")</f>
        <v/>
      </c>
      <c r="L104" s="255"/>
      <c r="M104" s="260"/>
      <c r="N104" s="255"/>
      <c r="O104" s="255"/>
      <c r="P104" s="260"/>
      <c r="Q104" s="255"/>
      <c r="R104" s="255"/>
      <c r="S104" s="261" t="str">
        <f>IF(B104="","","照章征税")</f>
        <v/>
      </c>
      <c r="T104" s="262"/>
      <c r="U104" s="263"/>
      <c r="V104" s="263"/>
      <c r="W104" s="264">
        <f>V104*U104</f>
        <v>0</v>
      </c>
    </row>
    <row r="105" spans="1:23">
      <c r="A105" s="253"/>
      <c r="B105" s="265"/>
      <c r="C105" s="255"/>
      <c r="D105" s="266"/>
      <c r="E105" s="267"/>
      <c r="F105" s="268"/>
      <c r="G105" s="257"/>
      <c r="H105" s="257"/>
      <c r="I105" s="258"/>
      <c r="J105" s="255"/>
      <c r="K105" s="259"/>
      <c r="L105" s="255"/>
      <c r="M105" s="259"/>
      <c r="N105" s="255"/>
      <c r="O105" s="255"/>
      <c r="P105" s="259"/>
      <c r="Q105" s="255"/>
      <c r="R105" s="255"/>
      <c r="S105" s="261"/>
      <c r="T105" s="269"/>
      <c r="U105" s="270"/>
      <c r="V105" s="270"/>
      <c r="W105" s="270"/>
    </row>
    <row r="106" spans="1:23">
      <c r="A106" s="271"/>
      <c r="B106" s="171"/>
      <c r="C106" s="272"/>
      <c r="D106" s="273"/>
      <c r="E106" s="273"/>
      <c r="F106" s="274"/>
      <c r="G106" s="275"/>
      <c r="H106" s="275"/>
      <c r="I106" s="172" t="str">
        <f>IF(B104="","","人民币")</f>
        <v/>
      </c>
      <c r="J106" s="272"/>
      <c r="K106" s="276"/>
      <c r="L106" s="272"/>
      <c r="M106" s="276"/>
      <c r="N106" s="272"/>
      <c r="O106" s="272"/>
      <c r="P106" s="276"/>
      <c r="Q106" s="272"/>
      <c r="R106" s="272"/>
      <c r="S106" s="173"/>
      <c r="T106" s="277"/>
      <c r="U106" s="278"/>
      <c r="V106" s="278"/>
      <c r="W106" s="278"/>
    </row>
    <row r="107" spans="1:23">
      <c r="A107" s="253">
        <v>30</v>
      </c>
      <c r="B107" s="254"/>
      <c r="C107" s="255"/>
      <c r="D107" s="256"/>
      <c r="E107" s="255"/>
      <c r="F107" s="255"/>
      <c r="G107" s="257"/>
      <c r="H107" s="257"/>
      <c r="I107" s="258"/>
      <c r="J107" s="255"/>
      <c r="K107" s="259" t="str">
        <f>IF(B107="","","中国")</f>
        <v/>
      </c>
      <c r="L107" s="255"/>
      <c r="M107" s="260"/>
      <c r="N107" s="255"/>
      <c r="O107" s="255"/>
      <c r="P107" s="260"/>
      <c r="Q107" s="255"/>
      <c r="R107" s="255"/>
      <c r="S107" s="261" t="str">
        <f>IF(B107="","","照章征税")</f>
        <v/>
      </c>
      <c r="T107" s="262"/>
      <c r="U107" s="263"/>
      <c r="V107" s="263"/>
      <c r="W107" s="264">
        <f>V107*U107</f>
        <v>0</v>
      </c>
    </row>
    <row r="108" spans="1:23">
      <c r="A108" s="253"/>
      <c r="B108" s="265"/>
      <c r="C108" s="255"/>
      <c r="D108" s="266"/>
      <c r="E108" s="267"/>
      <c r="F108" s="268"/>
      <c r="G108" s="257"/>
      <c r="H108" s="257"/>
      <c r="I108" s="258"/>
      <c r="J108" s="255"/>
      <c r="K108" s="259"/>
      <c r="L108" s="255"/>
      <c r="M108" s="259"/>
      <c r="N108" s="255"/>
      <c r="O108" s="255"/>
      <c r="P108" s="259"/>
      <c r="Q108" s="255"/>
      <c r="R108" s="255"/>
      <c r="S108" s="261"/>
      <c r="T108" s="269"/>
      <c r="U108" s="270"/>
      <c r="V108" s="270"/>
      <c r="W108" s="270"/>
    </row>
    <row r="109" spans="1:23">
      <c r="A109" s="271"/>
      <c r="B109" s="171"/>
      <c r="C109" s="272"/>
      <c r="D109" s="273"/>
      <c r="E109" s="273"/>
      <c r="F109" s="274"/>
      <c r="G109" s="275"/>
      <c r="H109" s="275"/>
      <c r="I109" s="172" t="str">
        <f>IF(B107="","","人民币")</f>
        <v/>
      </c>
      <c r="J109" s="272"/>
      <c r="K109" s="276"/>
      <c r="L109" s="272"/>
      <c r="M109" s="276"/>
      <c r="N109" s="272"/>
      <c r="O109" s="272"/>
      <c r="P109" s="276"/>
      <c r="Q109" s="272"/>
      <c r="R109" s="272"/>
      <c r="S109" s="173"/>
      <c r="T109" s="277"/>
      <c r="U109" s="278"/>
      <c r="V109" s="278"/>
      <c r="W109" s="278"/>
    </row>
    <row r="110" spans="1:23">
      <c r="A110" s="253">
        <v>31</v>
      </c>
      <c r="B110" s="254"/>
      <c r="C110" s="255"/>
      <c r="D110" s="256"/>
      <c r="E110" s="255"/>
      <c r="F110" s="255"/>
      <c r="G110" s="257"/>
      <c r="H110" s="257"/>
      <c r="I110" s="258"/>
      <c r="J110" s="255"/>
      <c r="K110" s="259" t="str">
        <f>IF(B110="","","中国")</f>
        <v/>
      </c>
      <c r="L110" s="255"/>
      <c r="M110" s="260"/>
      <c r="N110" s="255"/>
      <c r="O110" s="255"/>
      <c r="P110" s="260"/>
      <c r="Q110" s="255"/>
      <c r="R110" s="255"/>
      <c r="S110" s="261" t="str">
        <f>IF(B110="","","照章征税")</f>
        <v/>
      </c>
      <c r="T110" s="262"/>
      <c r="U110" s="263"/>
      <c r="V110" s="263"/>
      <c r="W110" s="264">
        <f>V110*U110</f>
        <v>0</v>
      </c>
    </row>
    <row r="111" spans="1:23">
      <c r="A111" s="253"/>
      <c r="B111" s="265"/>
      <c r="C111" s="255"/>
      <c r="D111" s="266"/>
      <c r="E111" s="267"/>
      <c r="F111" s="268"/>
      <c r="G111" s="257"/>
      <c r="H111" s="257"/>
      <c r="I111" s="258"/>
      <c r="J111" s="255"/>
      <c r="K111" s="259"/>
      <c r="L111" s="255"/>
      <c r="M111" s="259"/>
      <c r="N111" s="255"/>
      <c r="O111" s="255"/>
      <c r="P111" s="259"/>
      <c r="Q111" s="255"/>
      <c r="R111" s="255"/>
      <c r="S111" s="261"/>
      <c r="T111" s="269"/>
      <c r="U111" s="270"/>
      <c r="V111" s="270"/>
      <c r="W111" s="270"/>
    </row>
    <row r="112" spans="1:23">
      <c r="A112" s="271"/>
      <c r="B112" s="171"/>
      <c r="C112" s="272"/>
      <c r="D112" s="273"/>
      <c r="E112" s="273"/>
      <c r="F112" s="274"/>
      <c r="G112" s="275"/>
      <c r="H112" s="275"/>
      <c r="I112" s="172" t="str">
        <f>IF(B110="","","人民币")</f>
        <v/>
      </c>
      <c r="J112" s="272"/>
      <c r="K112" s="276"/>
      <c r="L112" s="272"/>
      <c r="M112" s="276"/>
      <c r="N112" s="272"/>
      <c r="O112" s="272"/>
      <c r="P112" s="276"/>
      <c r="Q112" s="272"/>
      <c r="R112" s="272"/>
      <c r="S112" s="173"/>
      <c r="T112" s="277"/>
      <c r="U112" s="278"/>
      <c r="V112" s="278"/>
      <c r="W112" s="278"/>
    </row>
    <row r="113" spans="1:23">
      <c r="A113" s="253">
        <v>32</v>
      </c>
      <c r="B113" s="254"/>
      <c r="C113" s="255"/>
      <c r="D113" s="256"/>
      <c r="E113" s="255"/>
      <c r="F113" s="255"/>
      <c r="G113" s="257"/>
      <c r="H113" s="257"/>
      <c r="I113" s="258"/>
      <c r="J113" s="255"/>
      <c r="K113" s="259" t="str">
        <f>IF(B113="","","中国")</f>
        <v/>
      </c>
      <c r="L113" s="255"/>
      <c r="M113" s="260"/>
      <c r="N113" s="255"/>
      <c r="O113" s="255"/>
      <c r="P113" s="260"/>
      <c r="Q113" s="255"/>
      <c r="R113" s="255"/>
      <c r="S113" s="261" t="str">
        <f>IF(B113="","","照章征税")</f>
        <v/>
      </c>
      <c r="T113" s="262"/>
      <c r="U113" s="263"/>
      <c r="V113" s="263"/>
      <c r="W113" s="264">
        <f>V113*U113</f>
        <v>0</v>
      </c>
    </row>
    <row r="114" spans="1:23">
      <c r="A114" s="253"/>
      <c r="B114" s="265"/>
      <c r="C114" s="255"/>
      <c r="D114" s="266"/>
      <c r="E114" s="267"/>
      <c r="F114" s="268"/>
      <c r="G114" s="257"/>
      <c r="H114" s="257"/>
      <c r="I114" s="258"/>
      <c r="J114" s="255"/>
      <c r="K114" s="259"/>
      <c r="L114" s="255"/>
      <c r="M114" s="259"/>
      <c r="N114" s="255"/>
      <c r="O114" s="255"/>
      <c r="P114" s="259"/>
      <c r="Q114" s="255"/>
      <c r="R114" s="255"/>
      <c r="S114" s="261"/>
      <c r="T114" s="269"/>
      <c r="U114" s="270"/>
      <c r="V114" s="270"/>
      <c r="W114" s="270"/>
    </row>
    <row r="115" spans="1:23">
      <c r="A115" s="271"/>
      <c r="B115" s="171"/>
      <c r="C115" s="272"/>
      <c r="D115" s="273"/>
      <c r="E115" s="273"/>
      <c r="F115" s="274"/>
      <c r="G115" s="275"/>
      <c r="H115" s="275"/>
      <c r="I115" s="172" t="str">
        <f>IF(B113="","","人民币")</f>
        <v/>
      </c>
      <c r="J115" s="272"/>
      <c r="K115" s="276"/>
      <c r="L115" s="272"/>
      <c r="M115" s="276"/>
      <c r="N115" s="272"/>
      <c r="O115" s="272"/>
      <c r="P115" s="276"/>
      <c r="Q115" s="272"/>
      <c r="R115" s="272"/>
      <c r="S115" s="173"/>
      <c r="T115" s="277"/>
      <c r="U115" s="278"/>
      <c r="V115" s="278"/>
      <c r="W115" s="278"/>
    </row>
    <row r="116" spans="1:23">
      <c r="A116" s="253">
        <v>33</v>
      </c>
      <c r="B116" s="254"/>
      <c r="C116" s="255"/>
      <c r="D116" s="256"/>
      <c r="E116" s="255"/>
      <c r="F116" s="255"/>
      <c r="G116" s="257"/>
      <c r="H116" s="257"/>
      <c r="I116" s="258"/>
      <c r="J116" s="255"/>
      <c r="K116" s="259" t="str">
        <f>IF(B116="","","中国")</f>
        <v/>
      </c>
      <c r="L116" s="255"/>
      <c r="M116" s="260"/>
      <c r="N116" s="255"/>
      <c r="O116" s="255"/>
      <c r="P116" s="260"/>
      <c r="Q116" s="255"/>
      <c r="R116" s="255"/>
      <c r="S116" s="261" t="str">
        <f>IF(B116="","","照章征税")</f>
        <v/>
      </c>
      <c r="T116" s="262"/>
      <c r="U116" s="263"/>
      <c r="V116" s="263"/>
      <c r="W116" s="264">
        <f>V116*U116</f>
        <v>0</v>
      </c>
    </row>
    <row r="117" spans="1:23">
      <c r="A117" s="253"/>
      <c r="B117" s="265"/>
      <c r="C117" s="255"/>
      <c r="D117" s="266"/>
      <c r="E117" s="267"/>
      <c r="F117" s="268"/>
      <c r="G117" s="257"/>
      <c r="H117" s="257"/>
      <c r="I117" s="258"/>
      <c r="J117" s="255"/>
      <c r="K117" s="259"/>
      <c r="L117" s="255"/>
      <c r="M117" s="259"/>
      <c r="N117" s="255"/>
      <c r="O117" s="255"/>
      <c r="P117" s="259"/>
      <c r="Q117" s="255"/>
      <c r="R117" s="255"/>
      <c r="S117" s="261"/>
      <c r="T117" s="269"/>
      <c r="U117" s="270"/>
      <c r="V117" s="270"/>
      <c r="W117" s="270"/>
    </row>
    <row r="118" spans="1:23">
      <c r="A118" s="271"/>
      <c r="B118" s="171"/>
      <c r="C118" s="272"/>
      <c r="D118" s="273"/>
      <c r="E118" s="273"/>
      <c r="F118" s="274"/>
      <c r="G118" s="275"/>
      <c r="H118" s="275"/>
      <c r="I118" s="172" t="str">
        <f>IF(B116="","","人民币")</f>
        <v/>
      </c>
      <c r="J118" s="272"/>
      <c r="K118" s="276"/>
      <c r="L118" s="272"/>
      <c r="M118" s="276"/>
      <c r="N118" s="272"/>
      <c r="O118" s="272"/>
      <c r="P118" s="276"/>
      <c r="Q118" s="272"/>
      <c r="R118" s="272"/>
      <c r="S118" s="173"/>
      <c r="T118" s="277"/>
      <c r="U118" s="278"/>
      <c r="V118" s="278"/>
      <c r="W118" s="278"/>
    </row>
    <row r="119" spans="1:23">
      <c r="A119" s="253">
        <v>34</v>
      </c>
      <c r="B119" s="254"/>
      <c r="C119" s="255"/>
      <c r="D119" s="256"/>
      <c r="E119" s="255"/>
      <c r="F119" s="255"/>
      <c r="G119" s="257"/>
      <c r="H119" s="257"/>
      <c r="I119" s="258"/>
      <c r="J119" s="255"/>
      <c r="K119" s="259" t="str">
        <f>IF(B119="","","中国")</f>
        <v/>
      </c>
      <c r="L119" s="255"/>
      <c r="M119" s="260"/>
      <c r="N119" s="255"/>
      <c r="O119" s="255"/>
      <c r="P119" s="260"/>
      <c r="Q119" s="255"/>
      <c r="R119" s="255"/>
      <c r="S119" s="261" t="str">
        <f>IF(B119="","","照章征税")</f>
        <v/>
      </c>
      <c r="T119" s="262"/>
      <c r="U119" s="263"/>
      <c r="V119" s="263"/>
      <c r="W119" s="264">
        <f>V119*U119</f>
        <v>0</v>
      </c>
    </row>
    <row r="120" spans="1:23">
      <c r="A120" s="253"/>
      <c r="B120" s="265"/>
      <c r="C120" s="255"/>
      <c r="D120" s="266"/>
      <c r="E120" s="267"/>
      <c r="F120" s="268"/>
      <c r="G120" s="257"/>
      <c r="H120" s="257"/>
      <c r="I120" s="258"/>
      <c r="J120" s="255"/>
      <c r="K120" s="259"/>
      <c r="L120" s="255"/>
      <c r="M120" s="259"/>
      <c r="N120" s="255"/>
      <c r="O120" s="255"/>
      <c r="P120" s="259"/>
      <c r="Q120" s="255"/>
      <c r="R120" s="255"/>
      <c r="S120" s="261"/>
      <c r="T120" s="269"/>
      <c r="U120" s="270"/>
      <c r="V120" s="270"/>
      <c r="W120" s="270"/>
    </row>
    <row r="121" spans="1:23">
      <c r="A121" s="271"/>
      <c r="B121" s="171"/>
      <c r="C121" s="272"/>
      <c r="D121" s="273"/>
      <c r="E121" s="273"/>
      <c r="F121" s="274"/>
      <c r="G121" s="275"/>
      <c r="H121" s="275"/>
      <c r="I121" s="172" t="str">
        <f>IF(B119="","","人民币")</f>
        <v/>
      </c>
      <c r="J121" s="272"/>
      <c r="K121" s="276"/>
      <c r="L121" s="272"/>
      <c r="M121" s="276"/>
      <c r="N121" s="272"/>
      <c r="O121" s="272"/>
      <c r="P121" s="276"/>
      <c r="Q121" s="272"/>
      <c r="R121" s="272"/>
      <c r="S121" s="173"/>
      <c r="T121" s="277"/>
      <c r="U121" s="278"/>
      <c r="V121" s="278"/>
      <c r="W121" s="278"/>
    </row>
    <row r="122" spans="1:23">
      <c r="A122" s="253">
        <v>35</v>
      </c>
      <c r="B122" s="254"/>
      <c r="C122" s="255"/>
      <c r="D122" s="256"/>
      <c r="E122" s="255"/>
      <c r="F122" s="255"/>
      <c r="G122" s="257"/>
      <c r="H122" s="257"/>
      <c r="I122" s="258"/>
      <c r="J122" s="255"/>
      <c r="K122" s="259" t="str">
        <f>IF(B122="","","中国")</f>
        <v/>
      </c>
      <c r="L122" s="255"/>
      <c r="M122" s="260"/>
      <c r="N122" s="255"/>
      <c r="O122" s="255"/>
      <c r="P122" s="260"/>
      <c r="Q122" s="255"/>
      <c r="R122" s="255"/>
      <c r="S122" s="261" t="str">
        <f>IF(B122="","","照章征税")</f>
        <v/>
      </c>
      <c r="T122" s="262"/>
      <c r="U122" s="263"/>
      <c r="V122" s="263"/>
      <c r="W122" s="264">
        <f>V122*U122</f>
        <v>0</v>
      </c>
    </row>
    <row r="123" spans="1:23">
      <c r="A123" s="253"/>
      <c r="B123" s="265"/>
      <c r="C123" s="255"/>
      <c r="D123" s="266"/>
      <c r="E123" s="267"/>
      <c r="F123" s="268"/>
      <c r="G123" s="257"/>
      <c r="H123" s="257"/>
      <c r="I123" s="258"/>
      <c r="J123" s="255"/>
      <c r="K123" s="259"/>
      <c r="L123" s="255"/>
      <c r="M123" s="259"/>
      <c r="N123" s="255"/>
      <c r="O123" s="255"/>
      <c r="P123" s="259"/>
      <c r="Q123" s="255"/>
      <c r="R123" s="255"/>
      <c r="S123" s="261"/>
      <c r="T123" s="269"/>
      <c r="U123" s="270"/>
      <c r="V123" s="270"/>
      <c r="W123" s="270"/>
    </row>
    <row r="124" spans="1:23">
      <c r="A124" s="271"/>
      <c r="B124" s="171"/>
      <c r="C124" s="272"/>
      <c r="D124" s="273"/>
      <c r="E124" s="273"/>
      <c r="F124" s="274"/>
      <c r="G124" s="275"/>
      <c r="H124" s="275"/>
      <c r="I124" s="172" t="str">
        <f>IF(B122="","","人民币")</f>
        <v/>
      </c>
      <c r="J124" s="272"/>
      <c r="K124" s="276"/>
      <c r="L124" s="272"/>
      <c r="M124" s="276"/>
      <c r="N124" s="272"/>
      <c r="O124" s="272"/>
      <c r="P124" s="276"/>
      <c r="Q124" s="272"/>
      <c r="R124" s="272"/>
      <c r="S124" s="173"/>
      <c r="T124" s="277"/>
      <c r="U124" s="278"/>
      <c r="V124" s="278"/>
      <c r="W124" s="278"/>
    </row>
    <row r="125" spans="1:23">
      <c r="A125" s="253">
        <v>36</v>
      </c>
      <c r="B125" s="254"/>
      <c r="C125" s="255"/>
      <c r="D125" s="256"/>
      <c r="E125" s="255"/>
      <c r="F125" s="255"/>
      <c r="G125" s="257"/>
      <c r="H125" s="257"/>
      <c r="I125" s="258"/>
      <c r="J125" s="255"/>
      <c r="K125" s="259" t="str">
        <f>IF(B125="","","中国")</f>
        <v/>
      </c>
      <c r="L125" s="255"/>
      <c r="M125" s="260"/>
      <c r="N125" s="255"/>
      <c r="O125" s="255"/>
      <c r="P125" s="260"/>
      <c r="Q125" s="255"/>
      <c r="R125" s="255"/>
      <c r="S125" s="261" t="str">
        <f>IF(B125="","","照章征税")</f>
        <v/>
      </c>
      <c r="T125" s="262"/>
      <c r="U125" s="263"/>
      <c r="V125" s="263"/>
      <c r="W125" s="264">
        <f>V125*U125</f>
        <v>0</v>
      </c>
    </row>
    <row r="126" spans="1:23">
      <c r="A126" s="253"/>
      <c r="B126" s="265"/>
      <c r="C126" s="255"/>
      <c r="D126" s="266"/>
      <c r="E126" s="267"/>
      <c r="F126" s="268"/>
      <c r="G126" s="257"/>
      <c r="H126" s="257"/>
      <c r="I126" s="258"/>
      <c r="J126" s="255"/>
      <c r="K126" s="259"/>
      <c r="L126" s="255"/>
      <c r="M126" s="259"/>
      <c r="N126" s="255"/>
      <c r="O126" s="255"/>
      <c r="P126" s="259"/>
      <c r="Q126" s="255"/>
      <c r="R126" s="255"/>
      <c r="S126" s="261"/>
      <c r="T126" s="269"/>
      <c r="U126" s="270"/>
      <c r="V126" s="270"/>
      <c r="W126" s="270"/>
    </row>
    <row r="127" spans="1:23">
      <c r="A127" s="271"/>
      <c r="B127" s="171"/>
      <c r="C127" s="272"/>
      <c r="D127" s="273"/>
      <c r="E127" s="273"/>
      <c r="F127" s="274"/>
      <c r="G127" s="275"/>
      <c r="H127" s="275"/>
      <c r="I127" s="172" t="str">
        <f>IF(B125="","","人民币")</f>
        <v/>
      </c>
      <c r="J127" s="272"/>
      <c r="K127" s="276"/>
      <c r="L127" s="272"/>
      <c r="M127" s="276"/>
      <c r="N127" s="272"/>
      <c r="O127" s="272"/>
      <c r="P127" s="276"/>
      <c r="Q127" s="272"/>
      <c r="R127" s="272"/>
      <c r="S127" s="173"/>
      <c r="T127" s="277"/>
      <c r="U127" s="278"/>
      <c r="V127" s="278"/>
      <c r="W127" s="278"/>
    </row>
    <row r="128" spans="1:23">
      <c r="A128" s="253">
        <v>37</v>
      </c>
      <c r="B128" s="254"/>
      <c r="C128" s="255"/>
      <c r="D128" s="256"/>
      <c r="E128" s="255"/>
      <c r="F128" s="255"/>
      <c r="G128" s="257"/>
      <c r="H128" s="257"/>
      <c r="I128" s="258"/>
      <c r="J128" s="255"/>
      <c r="K128" s="259" t="str">
        <f>IF(B128="","","中国")</f>
        <v/>
      </c>
      <c r="L128" s="255"/>
      <c r="M128" s="260"/>
      <c r="N128" s="255"/>
      <c r="O128" s="255"/>
      <c r="P128" s="260"/>
      <c r="Q128" s="255"/>
      <c r="R128" s="255"/>
      <c r="S128" s="261" t="str">
        <f>IF(B128="","","照章征税")</f>
        <v/>
      </c>
      <c r="T128" s="262"/>
      <c r="U128" s="263"/>
      <c r="V128" s="263"/>
      <c r="W128" s="264">
        <f>V128*U128</f>
        <v>0</v>
      </c>
    </row>
    <row r="129" spans="1:23">
      <c r="A129" s="253"/>
      <c r="B129" s="265"/>
      <c r="C129" s="255"/>
      <c r="D129" s="266"/>
      <c r="E129" s="267"/>
      <c r="F129" s="268"/>
      <c r="G129" s="257"/>
      <c r="H129" s="257"/>
      <c r="I129" s="258"/>
      <c r="J129" s="255"/>
      <c r="K129" s="259"/>
      <c r="L129" s="255"/>
      <c r="M129" s="259"/>
      <c r="N129" s="255"/>
      <c r="O129" s="255"/>
      <c r="P129" s="259"/>
      <c r="Q129" s="255"/>
      <c r="R129" s="255"/>
      <c r="S129" s="261"/>
      <c r="T129" s="269"/>
      <c r="U129" s="270"/>
      <c r="V129" s="270"/>
      <c r="W129" s="270"/>
    </row>
    <row r="130" spans="1:23">
      <c r="A130" s="271"/>
      <c r="B130" s="171"/>
      <c r="C130" s="272"/>
      <c r="D130" s="273"/>
      <c r="E130" s="273"/>
      <c r="F130" s="274"/>
      <c r="G130" s="275"/>
      <c r="H130" s="275"/>
      <c r="I130" s="172" t="str">
        <f>IF(B128="","","人民币")</f>
        <v/>
      </c>
      <c r="J130" s="272"/>
      <c r="K130" s="276"/>
      <c r="L130" s="272"/>
      <c r="M130" s="276"/>
      <c r="N130" s="272"/>
      <c r="O130" s="272"/>
      <c r="P130" s="276"/>
      <c r="Q130" s="272"/>
      <c r="R130" s="272"/>
      <c r="S130" s="173"/>
      <c r="T130" s="277"/>
      <c r="U130" s="278"/>
      <c r="V130" s="278"/>
      <c r="W130" s="278"/>
    </row>
    <row r="131" spans="1:23">
      <c r="A131" s="253">
        <v>38</v>
      </c>
      <c r="B131" s="254"/>
      <c r="C131" s="255"/>
      <c r="D131" s="256"/>
      <c r="E131" s="255"/>
      <c r="F131" s="255"/>
      <c r="G131" s="257"/>
      <c r="H131" s="257"/>
      <c r="I131" s="258"/>
      <c r="J131" s="255"/>
      <c r="K131" s="259" t="str">
        <f>IF(B131="","","中国")</f>
        <v/>
      </c>
      <c r="L131" s="255"/>
      <c r="M131" s="260"/>
      <c r="N131" s="255"/>
      <c r="O131" s="255"/>
      <c r="P131" s="260"/>
      <c r="Q131" s="255"/>
      <c r="R131" s="255"/>
      <c r="S131" s="261" t="str">
        <f>IF(B131="","","照章征税")</f>
        <v/>
      </c>
      <c r="T131" s="262"/>
      <c r="U131" s="263"/>
      <c r="V131" s="263"/>
      <c r="W131" s="264">
        <f>V131*U131</f>
        <v>0</v>
      </c>
    </row>
    <row r="132" spans="1:23">
      <c r="A132" s="253"/>
      <c r="B132" s="265"/>
      <c r="C132" s="255"/>
      <c r="D132" s="266"/>
      <c r="E132" s="267"/>
      <c r="F132" s="268"/>
      <c r="G132" s="257"/>
      <c r="H132" s="257"/>
      <c r="I132" s="258"/>
      <c r="J132" s="255"/>
      <c r="K132" s="259"/>
      <c r="L132" s="255"/>
      <c r="M132" s="259"/>
      <c r="N132" s="255"/>
      <c r="O132" s="255"/>
      <c r="P132" s="259"/>
      <c r="Q132" s="255"/>
      <c r="R132" s="255"/>
      <c r="S132" s="261"/>
      <c r="T132" s="269"/>
      <c r="U132" s="270"/>
      <c r="V132" s="270"/>
      <c r="W132" s="270"/>
    </row>
    <row r="133" spans="1:23">
      <c r="A133" s="271"/>
      <c r="B133" s="171"/>
      <c r="C133" s="272"/>
      <c r="D133" s="273"/>
      <c r="E133" s="273"/>
      <c r="F133" s="274"/>
      <c r="G133" s="275"/>
      <c r="H133" s="275"/>
      <c r="I133" s="172" t="str">
        <f>IF(B131="","","人民币")</f>
        <v/>
      </c>
      <c r="J133" s="272"/>
      <c r="K133" s="276"/>
      <c r="L133" s="272"/>
      <c r="M133" s="276"/>
      <c r="N133" s="272"/>
      <c r="O133" s="272"/>
      <c r="P133" s="276"/>
      <c r="Q133" s="272"/>
      <c r="R133" s="272"/>
      <c r="S133" s="173"/>
      <c r="T133" s="277"/>
      <c r="U133" s="278"/>
      <c r="V133" s="278"/>
      <c r="W133" s="278"/>
    </row>
    <row r="134" spans="1:23">
      <c r="A134" s="253">
        <v>39</v>
      </c>
      <c r="B134" s="254"/>
      <c r="C134" s="255"/>
      <c r="D134" s="256"/>
      <c r="E134" s="255"/>
      <c r="F134" s="255"/>
      <c r="G134" s="257"/>
      <c r="H134" s="257"/>
      <c r="I134" s="258"/>
      <c r="J134" s="255"/>
      <c r="K134" s="259" t="str">
        <f>IF(B134="","","中国")</f>
        <v/>
      </c>
      <c r="L134" s="255"/>
      <c r="M134" s="260"/>
      <c r="N134" s="255"/>
      <c r="O134" s="255"/>
      <c r="P134" s="260"/>
      <c r="Q134" s="255"/>
      <c r="R134" s="255"/>
      <c r="S134" s="261" t="str">
        <f>IF(B134="","","照章征税")</f>
        <v/>
      </c>
      <c r="T134" s="262"/>
      <c r="U134" s="263"/>
      <c r="V134" s="263"/>
      <c r="W134" s="264">
        <f>V134*U134</f>
        <v>0</v>
      </c>
    </row>
    <row r="135" spans="1:23">
      <c r="A135" s="253"/>
      <c r="B135" s="265"/>
      <c r="C135" s="255"/>
      <c r="D135" s="266"/>
      <c r="E135" s="267"/>
      <c r="F135" s="268"/>
      <c r="G135" s="257"/>
      <c r="H135" s="257"/>
      <c r="I135" s="258"/>
      <c r="J135" s="255"/>
      <c r="K135" s="259"/>
      <c r="L135" s="255"/>
      <c r="M135" s="259"/>
      <c r="N135" s="255"/>
      <c r="O135" s="255"/>
      <c r="P135" s="259"/>
      <c r="Q135" s="255"/>
      <c r="R135" s="255"/>
      <c r="S135" s="261"/>
      <c r="T135" s="269"/>
      <c r="U135" s="270"/>
      <c r="V135" s="270"/>
      <c r="W135" s="270"/>
    </row>
    <row r="136" spans="1:23">
      <c r="A136" s="271"/>
      <c r="B136" s="171"/>
      <c r="C136" s="272"/>
      <c r="D136" s="273"/>
      <c r="E136" s="273"/>
      <c r="F136" s="274"/>
      <c r="G136" s="275"/>
      <c r="H136" s="275"/>
      <c r="I136" s="172" t="str">
        <f>IF(B134="","","人民币")</f>
        <v/>
      </c>
      <c r="J136" s="272"/>
      <c r="K136" s="276"/>
      <c r="L136" s="272"/>
      <c r="M136" s="276"/>
      <c r="N136" s="272"/>
      <c r="O136" s="272"/>
      <c r="P136" s="276"/>
      <c r="Q136" s="272"/>
      <c r="R136" s="272"/>
      <c r="S136" s="173"/>
      <c r="T136" s="277"/>
      <c r="U136" s="278"/>
      <c r="V136" s="278"/>
      <c r="W136" s="278"/>
    </row>
    <row r="137" spans="1:23">
      <c r="A137" s="253">
        <v>40</v>
      </c>
      <c r="B137" s="254"/>
      <c r="C137" s="255"/>
      <c r="D137" s="256"/>
      <c r="E137" s="255"/>
      <c r="F137" s="255"/>
      <c r="G137" s="257"/>
      <c r="H137" s="257"/>
      <c r="I137" s="258"/>
      <c r="J137" s="255"/>
      <c r="K137" s="259" t="str">
        <f>IF(B137="","","中国")</f>
        <v/>
      </c>
      <c r="L137" s="255"/>
      <c r="M137" s="260"/>
      <c r="N137" s="255"/>
      <c r="O137" s="255"/>
      <c r="P137" s="260"/>
      <c r="Q137" s="255"/>
      <c r="R137" s="255"/>
      <c r="S137" s="261" t="str">
        <f>IF(B137="","","照章征税")</f>
        <v/>
      </c>
      <c r="T137" s="262"/>
      <c r="U137" s="263"/>
      <c r="V137" s="263"/>
      <c r="W137" s="264">
        <f>V137*U137</f>
        <v>0</v>
      </c>
    </row>
    <row r="138" spans="1:23">
      <c r="A138" s="253"/>
      <c r="B138" s="265"/>
      <c r="C138" s="255"/>
      <c r="D138" s="266"/>
      <c r="E138" s="267"/>
      <c r="F138" s="268"/>
      <c r="G138" s="257"/>
      <c r="H138" s="257"/>
      <c r="I138" s="258"/>
      <c r="J138" s="255"/>
      <c r="K138" s="259"/>
      <c r="L138" s="255"/>
      <c r="M138" s="259"/>
      <c r="N138" s="255"/>
      <c r="O138" s="255"/>
      <c r="P138" s="259"/>
      <c r="Q138" s="255"/>
      <c r="R138" s="255"/>
      <c r="S138" s="261"/>
      <c r="T138" s="269"/>
      <c r="U138" s="270"/>
      <c r="V138" s="270"/>
      <c r="W138" s="270"/>
    </row>
    <row r="139" spans="1:23">
      <c r="A139" s="271"/>
      <c r="B139" s="171"/>
      <c r="C139" s="272"/>
      <c r="D139" s="273"/>
      <c r="E139" s="273"/>
      <c r="F139" s="274"/>
      <c r="G139" s="275"/>
      <c r="H139" s="275"/>
      <c r="I139" s="172" t="str">
        <f>IF(B137="","","人民币")</f>
        <v/>
      </c>
      <c r="J139" s="272"/>
      <c r="K139" s="276"/>
      <c r="L139" s="272"/>
      <c r="M139" s="276"/>
      <c r="N139" s="272"/>
      <c r="O139" s="272"/>
      <c r="P139" s="276"/>
      <c r="Q139" s="272"/>
      <c r="R139" s="272"/>
      <c r="S139" s="173"/>
      <c r="T139" s="277"/>
      <c r="U139" s="278"/>
      <c r="V139" s="278"/>
      <c r="W139" s="278"/>
    </row>
    <row r="140" spans="1:23">
      <c r="A140" s="253">
        <v>41</v>
      </c>
      <c r="B140" s="254"/>
      <c r="C140" s="255"/>
      <c r="D140" s="256"/>
      <c r="E140" s="255"/>
      <c r="F140" s="255"/>
      <c r="G140" s="257"/>
      <c r="H140" s="257"/>
      <c r="I140" s="258"/>
      <c r="J140" s="255"/>
      <c r="K140" s="259" t="str">
        <f>IF(B140="","","中国")</f>
        <v/>
      </c>
      <c r="L140" s="255"/>
      <c r="M140" s="260"/>
      <c r="N140" s="255"/>
      <c r="O140" s="255"/>
      <c r="P140" s="260"/>
      <c r="Q140" s="255"/>
      <c r="R140" s="255"/>
      <c r="S140" s="261" t="str">
        <f>IF(B140="","","照章征税")</f>
        <v/>
      </c>
      <c r="T140" s="262"/>
      <c r="U140" s="263"/>
      <c r="V140" s="263"/>
      <c r="W140" s="264">
        <f>V140*U140</f>
        <v>0</v>
      </c>
    </row>
    <row r="141" spans="1:23">
      <c r="A141" s="253"/>
      <c r="B141" s="265"/>
      <c r="C141" s="255"/>
      <c r="D141" s="266"/>
      <c r="E141" s="267"/>
      <c r="F141" s="268"/>
      <c r="G141" s="257"/>
      <c r="H141" s="257"/>
      <c r="I141" s="258"/>
      <c r="J141" s="255"/>
      <c r="K141" s="259"/>
      <c r="L141" s="255"/>
      <c r="M141" s="259"/>
      <c r="N141" s="255"/>
      <c r="O141" s="255"/>
      <c r="P141" s="259"/>
      <c r="Q141" s="255"/>
      <c r="R141" s="255"/>
      <c r="S141" s="261"/>
      <c r="T141" s="269"/>
      <c r="U141" s="270"/>
      <c r="V141" s="270"/>
      <c r="W141" s="270"/>
    </row>
    <row r="142" spans="1:23">
      <c r="A142" s="271"/>
      <c r="B142" s="171"/>
      <c r="C142" s="272"/>
      <c r="D142" s="273"/>
      <c r="E142" s="273"/>
      <c r="F142" s="274"/>
      <c r="G142" s="275"/>
      <c r="H142" s="275"/>
      <c r="I142" s="172" t="str">
        <f>IF(B140="","","人民币")</f>
        <v/>
      </c>
      <c r="J142" s="272"/>
      <c r="K142" s="276"/>
      <c r="L142" s="272"/>
      <c r="M142" s="276"/>
      <c r="N142" s="272"/>
      <c r="O142" s="272"/>
      <c r="P142" s="276"/>
      <c r="Q142" s="272"/>
      <c r="R142" s="272"/>
      <c r="S142" s="173"/>
      <c r="T142" s="277"/>
      <c r="U142" s="278"/>
      <c r="V142" s="278"/>
      <c r="W142" s="278"/>
    </row>
    <row r="143" spans="1:23">
      <c r="A143" s="253">
        <v>42</v>
      </c>
      <c r="B143" s="254"/>
      <c r="C143" s="255"/>
      <c r="D143" s="256"/>
      <c r="E143" s="255"/>
      <c r="F143" s="255"/>
      <c r="G143" s="257"/>
      <c r="H143" s="257"/>
      <c r="I143" s="258"/>
      <c r="J143" s="255"/>
      <c r="K143" s="259" t="str">
        <f>IF(B143="","","中国")</f>
        <v/>
      </c>
      <c r="L143" s="255"/>
      <c r="M143" s="260"/>
      <c r="N143" s="255"/>
      <c r="O143" s="255"/>
      <c r="P143" s="260"/>
      <c r="Q143" s="255"/>
      <c r="R143" s="255"/>
      <c r="S143" s="261" t="str">
        <f>IF(B143="","","照章征税")</f>
        <v/>
      </c>
      <c r="T143" s="262"/>
      <c r="U143" s="263"/>
      <c r="V143" s="263"/>
      <c r="W143" s="264">
        <f>V143*U143</f>
        <v>0</v>
      </c>
    </row>
    <row r="144" spans="1:23">
      <c r="A144" s="253"/>
      <c r="B144" s="265"/>
      <c r="C144" s="255"/>
      <c r="D144" s="266"/>
      <c r="E144" s="267"/>
      <c r="F144" s="268"/>
      <c r="G144" s="257"/>
      <c r="H144" s="257"/>
      <c r="I144" s="258"/>
      <c r="J144" s="255"/>
      <c r="K144" s="259"/>
      <c r="L144" s="255"/>
      <c r="M144" s="259"/>
      <c r="N144" s="255"/>
      <c r="O144" s="255"/>
      <c r="P144" s="259"/>
      <c r="Q144" s="255"/>
      <c r="R144" s="255"/>
      <c r="S144" s="261"/>
      <c r="T144" s="269"/>
      <c r="U144" s="270"/>
      <c r="V144" s="270"/>
      <c r="W144" s="270"/>
    </row>
    <row r="145" spans="1:23">
      <c r="A145" s="271"/>
      <c r="B145" s="171"/>
      <c r="C145" s="272"/>
      <c r="D145" s="273"/>
      <c r="E145" s="273"/>
      <c r="F145" s="274"/>
      <c r="G145" s="275"/>
      <c r="H145" s="275"/>
      <c r="I145" s="172" t="str">
        <f>IF(B143="","","人民币")</f>
        <v/>
      </c>
      <c r="J145" s="272"/>
      <c r="K145" s="276"/>
      <c r="L145" s="272"/>
      <c r="M145" s="276"/>
      <c r="N145" s="272"/>
      <c r="O145" s="272"/>
      <c r="P145" s="276"/>
      <c r="Q145" s="272"/>
      <c r="R145" s="272"/>
      <c r="S145" s="173"/>
      <c r="T145" s="277"/>
      <c r="U145" s="278"/>
      <c r="V145" s="278"/>
      <c r="W145" s="278"/>
    </row>
    <row r="146" spans="1:23">
      <c r="A146" s="253">
        <v>43</v>
      </c>
      <c r="B146" s="254"/>
      <c r="C146" s="255"/>
      <c r="D146" s="256"/>
      <c r="E146" s="255"/>
      <c r="F146" s="255"/>
      <c r="G146" s="257"/>
      <c r="H146" s="257"/>
      <c r="I146" s="258"/>
      <c r="J146" s="255"/>
      <c r="K146" s="259" t="str">
        <f>IF(B146="","","中国")</f>
        <v/>
      </c>
      <c r="L146" s="255"/>
      <c r="M146" s="260"/>
      <c r="N146" s="255"/>
      <c r="O146" s="255"/>
      <c r="P146" s="260"/>
      <c r="Q146" s="255"/>
      <c r="R146" s="255"/>
      <c r="S146" s="261" t="str">
        <f>IF(B146="","","照章征税")</f>
        <v/>
      </c>
      <c r="T146" s="262"/>
      <c r="U146" s="263"/>
      <c r="V146" s="263"/>
      <c r="W146" s="264">
        <f>V146*U146</f>
        <v>0</v>
      </c>
    </row>
    <row r="147" spans="1:23">
      <c r="A147" s="253"/>
      <c r="B147" s="265"/>
      <c r="C147" s="255"/>
      <c r="D147" s="266"/>
      <c r="E147" s="267"/>
      <c r="F147" s="268"/>
      <c r="G147" s="257"/>
      <c r="H147" s="257"/>
      <c r="I147" s="258"/>
      <c r="J147" s="255"/>
      <c r="K147" s="259"/>
      <c r="L147" s="255"/>
      <c r="M147" s="259"/>
      <c r="N147" s="255"/>
      <c r="O147" s="255"/>
      <c r="P147" s="259"/>
      <c r="Q147" s="255"/>
      <c r="R147" s="255"/>
      <c r="S147" s="261"/>
      <c r="T147" s="269"/>
      <c r="U147" s="270"/>
      <c r="V147" s="270"/>
      <c r="W147" s="270"/>
    </row>
    <row r="148" spans="1:23">
      <c r="A148" s="271"/>
      <c r="B148" s="171"/>
      <c r="C148" s="272"/>
      <c r="D148" s="273"/>
      <c r="E148" s="273"/>
      <c r="F148" s="274"/>
      <c r="G148" s="275"/>
      <c r="H148" s="275"/>
      <c r="I148" s="172" t="str">
        <f>IF(B146="","","人民币")</f>
        <v/>
      </c>
      <c r="J148" s="272"/>
      <c r="K148" s="276"/>
      <c r="L148" s="272"/>
      <c r="M148" s="276"/>
      <c r="N148" s="272"/>
      <c r="O148" s="272"/>
      <c r="P148" s="276"/>
      <c r="Q148" s="272"/>
      <c r="R148" s="272"/>
      <c r="S148" s="173"/>
      <c r="T148" s="277"/>
      <c r="U148" s="278"/>
      <c r="V148" s="278"/>
      <c r="W148" s="278"/>
    </row>
    <row r="149" spans="1:23">
      <c r="A149" s="253">
        <v>44</v>
      </c>
      <c r="B149" s="254"/>
      <c r="C149" s="255"/>
      <c r="D149" s="256"/>
      <c r="E149" s="255"/>
      <c r="F149" s="255"/>
      <c r="G149" s="257"/>
      <c r="H149" s="257"/>
      <c r="I149" s="258"/>
      <c r="J149" s="255"/>
      <c r="K149" s="259" t="str">
        <f>IF(B149="","","中国")</f>
        <v/>
      </c>
      <c r="L149" s="255"/>
      <c r="M149" s="260"/>
      <c r="N149" s="255"/>
      <c r="O149" s="255"/>
      <c r="P149" s="260"/>
      <c r="Q149" s="255"/>
      <c r="R149" s="255"/>
      <c r="S149" s="261" t="str">
        <f>IF(B149="","","照章征税")</f>
        <v/>
      </c>
      <c r="T149" s="262"/>
      <c r="U149" s="263"/>
      <c r="V149" s="263"/>
      <c r="W149" s="264">
        <f>V149*U149</f>
        <v>0</v>
      </c>
    </row>
    <row r="150" spans="1:23">
      <c r="A150" s="253"/>
      <c r="B150" s="265"/>
      <c r="C150" s="255"/>
      <c r="D150" s="266"/>
      <c r="E150" s="267"/>
      <c r="F150" s="268"/>
      <c r="G150" s="257"/>
      <c r="H150" s="257"/>
      <c r="I150" s="258"/>
      <c r="J150" s="255"/>
      <c r="K150" s="259"/>
      <c r="L150" s="255"/>
      <c r="M150" s="259"/>
      <c r="N150" s="255"/>
      <c r="O150" s="255"/>
      <c r="P150" s="259"/>
      <c r="Q150" s="255"/>
      <c r="R150" s="255"/>
      <c r="S150" s="261"/>
      <c r="T150" s="269"/>
      <c r="U150" s="270"/>
      <c r="V150" s="270"/>
      <c r="W150" s="270"/>
    </row>
    <row r="151" spans="1:23">
      <c r="A151" s="271"/>
      <c r="B151" s="171"/>
      <c r="C151" s="272"/>
      <c r="D151" s="273"/>
      <c r="E151" s="273"/>
      <c r="F151" s="274"/>
      <c r="G151" s="275"/>
      <c r="H151" s="275"/>
      <c r="I151" s="172" t="str">
        <f>IF(B149="","","人民币")</f>
        <v/>
      </c>
      <c r="J151" s="272"/>
      <c r="K151" s="276"/>
      <c r="L151" s="272"/>
      <c r="M151" s="276"/>
      <c r="N151" s="272"/>
      <c r="O151" s="272"/>
      <c r="P151" s="276"/>
      <c r="Q151" s="272"/>
      <c r="R151" s="272"/>
      <c r="S151" s="173"/>
      <c r="T151" s="277"/>
      <c r="U151" s="278"/>
      <c r="V151" s="278"/>
      <c r="W151" s="278"/>
    </row>
    <row r="152" spans="1:23">
      <c r="A152" s="253">
        <v>45</v>
      </c>
      <c r="B152" s="254"/>
      <c r="C152" s="255"/>
      <c r="D152" s="256"/>
      <c r="E152" s="255"/>
      <c r="F152" s="255"/>
      <c r="G152" s="257"/>
      <c r="H152" s="257"/>
      <c r="I152" s="258"/>
      <c r="J152" s="255"/>
      <c r="K152" s="259" t="str">
        <f>IF(B152="","","中国")</f>
        <v/>
      </c>
      <c r="L152" s="255"/>
      <c r="M152" s="260"/>
      <c r="N152" s="255"/>
      <c r="O152" s="255"/>
      <c r="P152" s="260"/>
      <c r="Q152" s="255"/>
      <c r="R152" s="255"/>
      <c r="S152" s="261" t="str">
        <f>IF(B152="","","照章征税")</f>
        <v/>
      </c>
      <c r="T152" s="262"/>
      <c r="U152" s="263"/>
      <c r="V152" s="263"/>
      <c r="W152" s="264">
        <f>V152*U152</f>
        <v>0</v>
      </c>
    </row>
    <row r="153" spans="1:23">
      <c r="A153" s="253"/>
      <c r="B153" s="265"/>
      <c r="C153" s="255"/>
      <c r="D153" s="266"/>
      <c r="E153" s="267"/>
      <c r="F153" s="268"/>
      <c r="G153" s="257"/>
      <c r="H153" s="257"/>
      <c r="I153" s="258"/>
      <c r="J153" s="255"/>
      <c r="K153" s="259"/>
      <c r="L153" s="255"/>
      <c r="M153" s="259"/>
      <c r="N153" s="255"/>
      <c r="O153" s="255"/>
      <c r="P153" s="259"/>
      <c r="Q153" s="255"/>
      <c r="R153" s="255"/>
      <c r="S153" s="261"/>
      <c r="T153" s="269"/>
      <c r="U153" s="270"/>
      <c r="V153" s="270"/>
      <c r="W153" s="270"/>
    </row>
    <row r="154" spans="1:23">
      <c r="A154" s="271"/>
      <c r="B154" s="171"/>
      <c r="C154" s="272"/>
      <c r="D154" s="273"/>
      <c r="E154" s="273"/>
      <c r="F154" s="274"/>
      <c r="G154" s="275"/>
      <c r="H154" s="275"/>
      <c r="I154" s="172" t="str">
        <f>IF(B152="","","人民币")</f>
        <v/>
      </c>
      <c r="J154" s="272"/>
      <c r="K154" s="276"/>
      <c r="L154" s="272"/>
      <c r="M154" s="276"/>
      <c r="N154" s="272"/>
      <c r="O154" s="272"/>
      <c r="P154" s="276"/>
      <c r="Q154" s="272"/>
      <c r="R154" s="272"/>
      <c r="S154" s="173"/>
      <c r="T154" s="277"/>
      <c r="U154" s="278"/>
      <c r="V154" s="278"/>
      <c r="W154" s="278"/>
    </row>
    <row r="155" spans="1:23">
      <c r="A155" s="253">
        <v>46</v>
      </c>
      <c r="B155" s="254"/>
      <c r="C155" s="255"/>
      <c r="D155" s="256"/>
      <c r="E155" s="255"/>
      <c r="F155" s="255"/>
      <c r="G155" s="257"/>
      <c r="H155" s="257"/>
      <c r="I155" s="258"/>
      <c r="J155" s="255"/>
      <c r="K155" s="259" t="str">
        <f>IF(B155="","","中国")</f>
        <v/>
      </c>
      <c r="L155" s="255"/>
      <c r="M155" s="260"/>
      <c r="N155" s="255"/>
      <c r="O155" s="255"/>
      <c r="P155" s="260"/>
      <c r="Q155" s="255"/>
      <c r="R155" s="255"/>
      <c r="S155" s="261" t="str">
        <f>IF(B155="","","照章征税")</f>
        <v/>
      </c>
      <c r="T155" s="262"/>
      <c r="U155" s="263"/>
      <c r="V155" s="263"/>
      <c r="W155" s="264">
        <f>V155*U155</f>
        <v>0</v>
      </c>
    </row>
    <row r="156" spans="1:23">
      <c r="A156" s="253"/>
      <c r="B156" s="265"/>
      <c r="C156" s="255"/>
      <c r="D156" s="266"/>
      <c r="E156" s="267"/>
      <c r="F156" s="268"/>
      <c r="G156" s="257"/>
      <c r="H156" s="257"/>
      <c r="I156" s="258"/>
      <c r="J156" s="255"/>
      <c r="K156" s="259"/>
      <c r="L156" s="255"/>
      <c r="M156" s="259"/>
      <c r="N156" s="255"/>
      <c r="O156" s="255"/>
      <c r="P156" s="259"/>
      <c r="Q156" s="255"/>
      <c r="R156" s="255"/>
      <c r="S156" s="261"/>
      <c r="T156" s="269"/>
      <c r="U156" s="270"/>
      <c r="V156" s="270"/>
      <c r="W156" s="270"/>
    </row>
    <row r="157" spans="1:23">
      <c r="A157" s="271"/>
      <c r="B157" s="171"/>
      <c r="C157" s="272"/>
      <c r="D157" s="273"/>
      <c r="E157" s="273"/>
      <c r="F157" s="274"/>
      <c r="G157" s="275"/>
      <c r="H157" s="275"/>
      <c r="I157" s="172" t="str">
        <f>IF(B155="","","人民币")</f>
        <v/>
      </c>
      <c r="J157" s="272"/>
      <c r="K157" s="276"/>
      <c r="L157" s="272"/>
      <c r="M157" s="276"/>
      <c r="N157" s="272"/>
      <c r="O157" s="272"/>
      <c r="P157" s="276"/>
      <c r="Q157" s="272"/>
      <c r="R157" s="272"/>
      <c r="S157" s="173"/>
      <c r="T157" s="277"/>
      <c r="U157" s="278"/>
      <c r="V157" s="278"/>
      <c r="W157" s="278"/>
    </row>
    <row r="158" spans="1:23">
      <c r="A158" s="253">
        <v>47</v>
      </c>
      <c r="B158" s="254"/>
      <c r="C158" s="255"/>
      <c r="D158" s="256"/>
      <c r="E158" s="255"/>
      <c r="F158" s="255"/>
      <c r="G158" s="257"/>
      <c r="H158" s="257"/>
      <c r="I158" s="258"/>
      <c r="J158" s="255"/>
      <c r="K158" s="259" t="str">
        <f>IF(B158="","","中国")</f>
        <v/>
      </c>
      <c r="L158" s="255"/>
      <c r="M158" s="260"/>
      <c r="N158" s="255"/>
      <c r="O158" s="255"/>
      <c r="P158" s="260"/>
      <c r="Q158" s="255"/>
      <c r="R158" s="255"/>
      <c r="S158" s="261" t="str">
        <f>IF(B158="","","照章征税")</f>
        <v/>
      </c>
      <c r="T158" s="262"/>
      <c r="U158" s="263"/>
      <c r="V158" s="263"/>
      <c r="W158" s="264">
        <f>V158*U158</f>
        <v>0</v>
      </c>
    </row>
    <row r="159" spans="1:23">
      <c r="A159" s="253"/>
      <c r="B159" s="265"/>
      <c r="C159" s="255"/>
      <c r="D159" s="266"/>
      <c r="E159" s="267"/>
      <c r="F159" s="268"/>
      <c r="G159" s="257"/>
      <c r="H159" s="257"/>
      <c r="I159" s="258"/>
      <c r="J159" s="255"/>
      <c r="K159" s="259"/>
      <c r="L159" s="255"/>
      <c r="M159" s="259"/>
      <c r="N159" s="255"/>
      <c r="O159" s="255"/>
      <c r="P159" s="259"/>
      <c r="Q159" s="255"/>
      <c r="R159" s="255"/>
      <c r="S159" s="261"/>
      <c r="T159" s="269"/>
      <c r="U159" s="270"/>
      <c r="V159" s="270"/>
      <c r="W159" s="270"/>
    </row>
    <row r="160" spans="1:23">
      <c r="A160" s="271"/>
      <c r="B160" s="171"/>
      <c r="C160" s="272"/>
      <c r="D160" s="273"/>
      <c r="E160" s="273"/>
      <c r="F160" s="274"/>
      <c r="G160" s="275"/>
      <c r="H160" s="275"/>
      <c r="I160" s="172" t="str">
        <f>IF(B158="","","人民币")</f>
        <v/>
      </c>
      <c r="J160" s="272"/>
      <c r="K160" s="276"/>
      <c r="L160" s="272"/>
      <c r="M160" s="276"/>
      <c r="N160" s="272"/>
      <c r="O160" s="272"/>
      <c r="P160" s="276"/>
      <c r="Q160" s="272"/>
      <c r="R160" s="272"/>
      <c r="S160" s="173"/>
      <c r="T160" s="277"/>
      <c r="U160" s="278"/>
      <c r="V160" s="278"/>
      <c r="W160" s="278"/>
    </row>
    <row r="161" spans="1:23">
      <c r="A161" s="253">
        <v>48</v>
      </c>
      <c r="B161" s="254"/>
      <c r="C161" s="255"/>
      <c r="D161" s="256"/>
      <c r="E161" s="255"/>
      <c r="F161" s="255"/>
      <c r="G161" s="257"/>
      <c r="H161" s="257"/>
      <c r="I161" s="258"/>
      <c r="J161" s="255"/>
      <c r="K161" s="259" t="str">
        <f>IF(B161="","","中国")</f>
        <v/>
      </c>
      <c r="L161" s="255"/>
      <c r="M161" s="260"/>
      <c r="N161" s="255"/>
      <c r="O161" s="255"/>
      <c r="P161" s="260"/>
      <c r="Q161" s="255"/>
      <c r="R161" s="255"/>
      <c r="S161" s="261" t="str">
        <f>IF(B161="","","照章征税")</f>
        <v/>
      </c>
      <c r="T161" s="262"/>
      <c r="U161" s="263"/>
      <c r="V161" s="263"/>
      <c r="W161" s="264">
        <f>V161*U161</f>
        <v>0</v>
      </c>
    </row>
    <row r="162" spans="1:23">
      <c r="A162" s="253"/>
      <c r="B162" s="265"/>
      <c r="C162" s="255"/>
      <c r="D162" s="266"/>
      <c r="E162" s="267"/>
      <c r="F162" s="268"/>
      <c r="G162" s="257"/>
      <c r="H162" s="257"/>
      <c r="I162" s="258"/>
      <c r="J162" s="255"/>
      <c r="K162" s="259"/>
      <c r="L162" s="255"/>
      <c r="M162" s="259"/>
      <c r="N162" s="255"/>
      <c r="O162" s="255"/>
      <c r="P162" s="259"/>
      <c r="Q162" s="255"/>
      <c r="R162" s="255"/>
      <c r="S162" s="261"/>
      <c r="T162" s="269"/>
      <c r="U162" s="270"/>
      <c r="V162" s="270"/>
      <c r="W162" s="270"/>
    </row>
    <row r="163" spans="1:23">
      <c r="A163" s="271"/>
      <c r="B163" s="171"/>
      <c r="C163" s="272"/>
      <c r="D163" s="273"/>
      <c r="E163" s="273"/>
      <c r="F163" s="274"/>
      <c r="G163" s="275"/>
      <c r="H163" s="275"/>
      <c r="I163" s="172" t="str">
        <f>IF(B161="","","人民币")</f>
        <v/>
      </c>
      <c r="J163" s="272"/>
      <c r="K163" s="276"/>
      <c r="L163" s="272"/>
      <c r="M163" s="276"/>
      <c r="N163" s="272"/>
      <c r="O163" s="272"/>
      <c r="P163" s="276"/>
      <c r="Q163" s="272"/>
      <c r="R163" s="272"/>
      <c r="S163" s="173"/>
      <c r="T163" s="277"/>
      <c r="U163" s="278"/>
      <c r="V163" s="278"/>
      <c r="W163" s="278"/>
    </row>
    <row r="164" spans="1:23">
      <c r="A164" s="253">
        <v>49</v>
      </c>
      <c r="B164" s="254"/>
      <c r="C164" s="255"/>
      <c r="D164" s="256"/>
      <c r="E164" s="255"/>
      <c r="F164" s="255"/>
      <c r="G164" s="257"/>
      <c r="H164" s="257"/>
      <c r="I164" s="258"/>
      <c r="J164" s="255"/>
      <c r="K164" s="259" t="str">
        <f>IF(B164="","","中国")</f>
        <v/>
      </c>
      <c r="L164" s="255"/>
      <c r="M164" s="260"/>
      <c r="N164" s="255"/>
      <c r="O164" s="255"/>
      <c r="P164" s="260"/>
      <c r="Q164" s="255"/>
      <c r="R164" s="255"/>
      <c r="S164" s="261" t="str">
        <f>IF(B164="","","照章征税")</f>
        <v/>
      </c>
      <c r="T164" s="262"/>
      <c r="U164" s="263"/>
      <c r="V164" s="263"/>
      <c r="W164" s="264">
        <f>V164*U164</f>
        <v>0</v>
      </c>
    </row>
    <row r="165" spans="1:23">
      <c r="A165" s="253"/>
      <c r="B165" s="265"/>
      <c r="C165" s="255"/>
      <c r="D165" s="266"/>
      <c r="E165" s="267"/>
      <c r="F165" s="268"/>
      <c r="G165" s="257"/>
      <c r="H165" s="257"/>
      <c r="I165" s="258"/>
      <c r="J165" s="255"/>
      <c r="K165" s="259"/>
      <c r="L165" s="255"/>
      <c r="M165" s="259"/>
      <c r="N165" s="255"/>
      <c r="O165" s="255"/>
      <c r="P165" s="259"/>
      <c r="Q165" s="255"/>
      <c r="R165" s="255"/>
      <c r="S165" s="261"/>
      <c r="T165" s="269"/>
      <c r="U165" s="270"/>
      <c r="V165" s="270"/>
      <c r="W165" s="270"/>
    </row>
    <row r="166" spans="1:23">
      <c r="A166" s="271"/>
      <c r="B166" s="171"/>
      <c r="C166" s="272"/>
      <c r="D166" s="273"/>
      <c r="E166" s="273"/>
      <c r="F166" s="274"/>
      <c r="G166" s="275"/>
      <c r="H166" s="275"/>
      <c r="I166" s="172" t="str">
        <f>IF(B164="","","人民币")</f>
        <v/>
      </c>
      <c r="J166" s="272"/>
      <c r="K166" s="276"/>
      <c r="L166" s="272"/>
      <c r="M166" s="276"/>
      <c r="N166" s="272"/>
      <c r="O166" s="272"/>
      <c r="P166" s="276"/>
      <c r="Q166" s="272"/>
      <c r="R166" s="272"/>
      <c r="S166" s="173"/>
      <c r="T166" s="277"/>
      <c r="U166" s="278"/>
      <c r="V166" s="278"/>
      <c r="W166" s="278"/>
    </row>
    <row r="167" spans="1:23">
      <c r="A167" s="253">
        <v>50</v>
      </c>
      <c r="B167" s="254"/>
      <c r="C167" s="255"/>
      <c r="D167" s="256"/>
      <c r="E167" s="255"/>
      <c r="F167" s="255"/>
      <c r="G167" s="257"/>
      <c r="H167" s="257"/>
      <c r="I167" s="258"/>
      <c r="J167" s="255"/>
      <c r="K167" s="259" t="str">
        <f>IF(B167="","","中国")</f>
        <v/>
      </c>
      <c r="L167" s="255"/>
      <c r="M167" s="260"/>
      <c r="N167" s="255"/>
      <c r="O167" s="255"/>
      <c r="P167" s="260"/>
      <c r="Q167" s="255"/>
      <c r="R167" s="255"/>
      <c r="S167" s="261" t="str">
        <f>IF(B167="","","照章征税")</f>
        <v/>
      </c>
      <c r="T167" s="262"/>
      <c r="U167" s="263"/>
      <c r="V167" s="263"/>
      <c r="W167" s="264">
        <f>V167*U167</f>
        <v>0</v>
      </c>
    </row>
    <row r="168" spans="1:23">
      <c r="A168" s="253"/>
      <c r="B168" s="265"/>
      <c r="C168" s="255"/>
      <c r="D168" s="266"/>
      <c r="E168" s="267"/>
      <c r="F168" s="268"/>
      <c r="G168" s="257"/>
      <c r="H168" s="257"/>
      <c r="I168" s="258"/>
      <c r="J168" s="255"/>
      <c r="K168" s="259"/>
      <c r="L168" s="255"/>
      <c r="M168" s="259"/>
      <c r="N168" s="255"/>
      <c r="O168" s="255"/>
      <c r="P168" s="259"/>
      <c r="Q168" s="255"/>
      <c r="R168" s="255"/>
      <c r="S168" s="261"/>
      <c r="T168" s="269"/>
      <c r="U168" s="270"/>
      <c r="V168" s="270"/>
      <c r="W168" s="270"/>
    </row>
    <row r="169" spans="1:23">
      <c r="A169" s="271"/>
      <c r="B169" s="171"/>
      <c r="C169" s="272"/>
      <c r="D169" s="273"/>
      <c r="E169" s="273"/>
      <c r="F169" s="274"/>
      <c r="G169" s="275"/>
      <c r="H169" s="275"/>
      <c r="I169" s="172" t="str">
        <f>IF(B167="","","人民币")</f>
        <v/>
      </c>
      <c r="J169" s="272"/>
      <c r="K169" s="276"/>
      <c r="L169" s="272"/>
      <c r="M169" s="276"/>
      <c r="N169" s="272"/>
      <c r="O169" s="272"/>
      <c r="P169" s="276"/>
      <c r="Q169" s="272"/>
      <c r="R169" s="272"/>
      <c r="S169" s="173"/>
      <c r="T169" s="277"/>
      <c r="U169" s="278"/>
      <c r="V169" s="278"/>
      <c r="W169" s="278"/>
    </row>
    <row r="182" spans="77:77">
      <c r="BY182" s="280" t="s">
        <v>96</v>
      </c>
    </row>
  </sheetData>
  <mergeCells count="1103">
    <mergeCell ref="A1:S1"/>
    <mergeCell ref="A2:B2"/>
    <mergeCell ref="C2:E2"/>
    <mergeCell ref="G2:H2"/>
    <mergeCell ref="J2:N2"/>
    <mergeCell ref="A3:B3"/>
    <mergeCell ref="C3:D3"/>
    <mergeCell ref="H3:J3"/>
    <mergeCell ref="L3:N3"/>
    <mergeCell ref="P3:S3"/>
    <mergeCell ref="A4:D4"/>
    <mergeCell ref="E4:F4"/>
    <mergeCell ref="G4:I4"/>
    <mergeCell ref="K4:N4"/>
    <mergeCell ref="O4:S4"/>
    <mergeCell ref="A5:B5"/>
    <mergeCell ref="G5:J5"/>
    <mergeCell ref="L5:N5"/>
    <mergeCell ref="O5:P5"/>
    <mergeCell ref="Q5:S5"/>
    <mergeCell ref="A6:D6"/>
    <mergeCell ref="E6:F6"/>
    <mergeCell ref="G6:J6"/>
    <mergeCell ref="K6:N6"/>
    <mergeCell ref="O6:S6"/>
    <mergeCell ref="A7:B7"/>
    <mergeCell ref="C7:D7"/>
    <mergeCell ref="H7:J7"/>
    <mergeCell ref="L7:N7"/>
    <mergeCell ref="P7:S7"/>
    <mergeCell ref="A8:D8"/>
    <mergeCell ref="E8:F8"/>
    <mergeCell ref="G8:I8"/>
    <mergeCell ref="K8:N8"/>
    <mergeCell ref="O8:S8"/>
    <mergeCell ref="A9:B9"/>
    <mergeCell ref="C9:D9"/>
    <mergeCell ref="H9:J9"/>
    <mergeCell ref="L9:N9"/>
    <mergeCell ref="P9:S9"/>
    <mergeCell ref="A10:D10"/>
    <mergeCell ref="E10:F10"/>
    <mergeCell ref="G10:J10"/>
    <mergeCell ref="K10:N10"/>
    <mergeCell ref="O10:S10"/>
    <mergeCell ref="A11:B11"/>
    <mergeCell ref="C11:D11"/>
    <mergeCell ref="G11:H11"/>
    <mergeCell ref="L11:M11"/>
    <mergeCell ref="O11:P11"/>
    <mergeCell ref="R11:S11"/>
    <mergeCell ref="A12:D12"/>
    <mergeCell ref="G12:H12"/>
    <mergeCell ref="I12:J12"/>
    <mergeCell ref="K12:M12"/>
    <mergeCell ref="N12:P12"/>
    <mergeCell ref="Q12:S12"/>
    <mergeCell ref="T12:V12"/>
    <mergeCell ref="W12:AB12"/>
    <mergeCell ref="C13:S13"/>
    <mergeCell ref="T13:V13"/>
    <mergeCell ref="W13:AB13"/>
    <mergeCell ref="A14:C14"/>
    <mergeCell ref="D14:S14"/>
    <mergeCell ref="T14:V14"/>
    <mergeCell ref="W14:AB14"/>
    <mergeCell ref="C15:S15"/>
    <mergeCell ref="T15:V15"/>
    <mergeCell ref="W15:AB15"/>
    <mergeCell ref="B16:S16"/>
    <mergeCell ref="T16:V16"/>
    <mergeCell ref="W16:AB16"/>
    <mergeCell ref="A17:K17"/>
    <mergeCell ref="L17:N17"/>
    <mergeCell ref="O17:S17"/>
    <mergeCell ref="T17:V17"/>
    <mergeCell ref="W17:AC17"/>
    <mergeCell ref="F18:G18"/>
    <mergeCell ref="I18:J18"/>
    <mergeCell ref="L18:S18"/>
    <mergeCell ref="B19:C19"/>
    <mergeCell ref="D19:F19"/>
    <mergeCell ref="G19:H19"/>
    <mergeCell ref="I19:J19"/>
    <mergeCell ref="K19:L19"/>
    <mergeCell ref="M19:O19"/>
    <mergeCell ref="P19:R19"/>
    <mergeCell ref="B20:C20"/>
    <mergeCell ref="D20:F20"/>
    <mergeCell ref="I20:J20"/>
    <mergeCell ref="K20:L20"/>
    <mergeCell ref="M20:O20"/>
    <mergeCell ref="P20:R20"/>
    <mergeCell ref="B21:C21"/>
    <mergeCell ref="I21:J21"/>
    <mergeCell ref="K21:L21"/>
    <mergeCell ref="M21:O21"/>
    <mergeCell ref="P21:R21"/>
    <mergeCell ref="B22:C22"/>
    <mergeCell ref="I22:J22"/>
    <mergeCell ref="K22:L22"/>
    <mergeCell ref="M22:O22"/>
    <mergeCell ref="P22:R22"/>
    <mergeCell ref="B23:C23"/>
    <mergeCell ref="D23:F23"/>
    <mergeCell ref="I23:J23"/>
    <mergeCell ref="K23:L23"/>
    <mergeCell ref="M23:O23"/>
    <mergeCell ref="P23:R23"/>
    <mergeCell ref="B24:C24"/>
    <mergeCell ref="I24:J24"/>
    <mergeCell ref="K24:L24"/>
    <mergeCell ref="M24:O24"/>
    <mergeCell ref="P24:R24"/>
    <mergeCell ref="B25:C25"/>
    <mergeCell ref="I25:J25"/>
    <mergeCell ref="K25:L25"/>
    <mergeCell ref="M25:O25"/>
    <mergeCell ref="P25:R25"/>
    <mergeCell ref="B26:C26"/>
    <mergeCell ref="D26:F26"/>
    <mergeCell ref="I26:J26"/>
    <mergeCell ref="K26:L26"/>
    <mergeCell ref="M26:O26"/>
    <mergeCell ref="P26:R26"/>
    <mergeCell ref="B27:C27"/>
    <mergeCell ref="I27:J27"/>
    <mergeCell ref="K27:L27"/>
    <mergeCell ref="M27:O27"/>
    <mergeCell ref="P27:R27"/>
    <mergeCell ref="B28:C28"/>
    <mergeCell ref="I28:J28"/>
    <mergeCell ref="K28:L28"/>
    <mergeCell ref="M28:O28"/>
    <mergeCell ref="P28:R28"/>
    <mergeCell ref="B29:C29"/>
    <mergeCell ref="D29:F29"/>
    <mergeCell ref="I29:J29"/>
    <mergeCell ref="K29:L29"/>
    <mergeCell ref="M29:O29"/>
    <mergeCell ref="P29:R29"/>
    <mergeCell ref="B30:C30"/>
    <mergeCell ref="I30:J30"/>
    <mergeCell ref="K30:L30"/>
    <mergeCell ref="M30:O30"/>
    <mergeCell ref="P30:R30"/>
    <mergeCell ref="B31:C31"/>
    <mergeCell ref="I31:J31"/>
    <mergeCell ref="K31:L31"/>
    <mergeCell ref="M31:O31"/>
    <mergeCell ref="P31:R31"/>
    <mergeCell ref="B32:C32"/>
    <mergeCell ref="D32:F32"/>
    <mergeCell ref="I32:J32"/>
    <mergeCell ref="K32:L32"/>
    <mergeCell ref="M32:O32"/>
    <mergeCell ref="P32:R32"/>
    <mergeCell ref="B33:C33"/>
    <mergeCell ref="I33:J33"/>
    <mergeCell ref="K33:L33"/>
    <mergeCell ref="M33:O33"/>
    <mergeCell ref="P33:R33"/>
    <mergeCell ref="B34:C34"/>
    <mergeCell ref="I34:J34"/>
    <mergeCell ref="K34:L34"/>
    <mergeCell ref="M34:O34"/>
    <mergeCell ref="P34:R34"/>
    <mergeCell ref="B35:C35"/>
    <mergeCell ref="D35:F35"/>
    <mergeCell ref="I35:J35"/>
    <mergeCell ref="K35:L35"/>
    <mergeCell ref="M35:O35"/>
    <mergeCell ref="P35:R35"/>
    <mergeCell ref="B36:C36"/>
    <mergeCell ref="I36:J36"/>
    <mergeCell ref="K36:L36"/>
    <mergeCell ref="M36:O36"/>
    <mergeCell ref="P36:R36"/>
    <mergeCell ref="B37:C37"/>
    <mergeCell ref="I37:J37"/>
    <mergeCell ref="K37:L37"/>
    <mergeCell ref="M37:O37"/>
    <mergeCell ref="P37:R37"/>
    <mergeCell ref="B38:C38"/>
    <mergeCell ref="D38:F38"/>
    <mergeCell ref="I38:J38"/>
    <mergeCell ref="K38:L38"/>
    <mergeCell ref="M38:O38"/>
    <mergeCell ref="P38:R38"/>
    <mergeCell ref="B39:C39"/>
    <mergeCell ref="I39:J39"/>
    <mergeCell ref="K39:L39"/>
    <mergeCell ref="M39:O39"/>
    <mergeCell ref="P39:R39"/>
    <mergeCell ref="B40:C40"/>
    <mergeCell ref="I40:J40"/>
    <mergeCell ref="K40:L40"/>
    <mergeCell ref="M40:O40"/>
    <mergeCell ref="P40:R40"/>
    <mergeCell ref="B41:C41"/>
    <mergeCell ref="D41:F41"/>
    <mergeCell ref="I41:J41"/>
    <mergeCell ref="K41:L41"/>
    <mergeCell ref="M41:O41"/>
    <mergeCell ref="P41:R41"/>
    <mergeCell ref="B42:C42"/>
    <mergeCell ref="I42:J42"/>
    <mergeCell ref="K42:L42"/>
    <mergeCell ref="M42:O42"/>
    <mergeCell ref="P42:R42"/>
    <mergeCell ref="B43:C43"/>
    <mergeCell ref="I43:J43"/>
    <mergeCell ref="K43:L43"/>
    <mergeCell ref="M43:O43"/>
    <mergeCell ref="P43:R43"/>
    <mergeCell ref="B44:C44"/>
    <mergeCell ref="D44:F44"/>
    <mergeCell ref="I44:J44"/>
    <mergeCell ref="K44:L44"/>
    <mergeCell ref="M44:O44"/>
    <mergeCell ref="P44:R44"/>
    <mergeCell ref="B45:C45"/>
    <mergeCell ref="I45:J45"/>
    <mergeCell ref="K45:L45"/>
    <mergeCell ref="M45:O45"/>
    <mergeCell ref="P45:R45"/>
    <mergeCell ref="B46:C46"/>
    <mergeCell ref="I46:J46"/>
    <mergeCell ref="K46:L46"/>
    <mergeCell ref="M46:O46"/>
    <mergeCell ref="P46:R46"/>
    <mergeCell ref="B47:C47"/>
    <mergeCell ref="D47:F47"/>
    <mergeCell ref="I47:J47"/>
    <mergeCell ref="K47:L47"/>
    <mergeCell ref="M47:O47"/>
    <mergeCell ref="P47:R47"/>
    <mergeCell ref="B48:C48"/>
    <mergeCell ref="I48:J48"/>
    <mergeCell ref="K48:L48"/>
    <mergeCell ref="M48:O48"/>
    <mergeCell ref="P48:R48"/>
    <mergeCell ref="B49:C49"/>
    <mergeCell ref="I49:J49"/>
    <mergeCell ref="K49:L49"/>
    <mergeCell ref="M49:O49"/>
    <mergeCell ref="P49:R49"/>
    <mergeCell ref="B50:C50"/>
    <mergeCell ref="D50:F50"/>
    <mergeCell ref="I50:J50"/>
    <mergeCell ref="K50:L50"/>
    <mergeCell ref="M50:O50"/>
    <mergeCell ref="P50:R50"/>
    <mergeCell ref="B51:C51"/>
    <mergeCell ref="I51:J51"/>
    <mergeCell ref="K51:L51"/>
    <mergeCell ref="M51:O51"/>
    <mergeCell ref="P51:R51"/>
    <mergeCell ref="B52:C52"/>
    <mergeCell ref="I52:J52"/>
    <mergeCell ref="K52:L52"/>
    <mergeCell ref="M52:O52"/>
    <mergeCell ref="P52:R52"/>
    <mergeCell ref="B53:C53"/>
    <mergeCell ref="D53:F53"/>
    <mergeCell ref="I53:J53"/>
    <mergeCell ref="K53:L53"/>
    <mergeCell ref="M53:O53"/>
    <mergeCell ref="P53:R53"/>
    <mergeCell ref="B54:C54"/>
    <mergeCell ref="I54:J54"/>
    <mergeCell ref="K54:L54"/>
    <mergeCell ref="M54:O54"/>
    <mergeCell ref="P54:R54"/>
    <mergeCell ref="B55:C55"/>
    <mergeCell ref="I55:J55"/>
    <mergeCell ref="K55:L55"/>
    <mergeCell ref="M55:O55"/>
    <mergeCell ref="P55:R55"/>
    <mergeCell ref="B56:C56"/>
    <mergeCell ref="D56:F56"/>
    <mergeCell ref="I56:J56"/>
    <mergeCell ref="K56:L56"/>
    <mergeCell ref="M56:O56"/>
    <mergeCell ref="P56:R56"/>
    <mergeCell ref="B57:C57"/>
    <mergeCell ref="I57:J57"/>
    <mergeCell ref="K57:L57"/>
    <mergeCell ref="M57:O57"/>
    <mergeCell ref="P57:R57"/>
    <mergeCell ref="B58:C58"/>
    <mergeCell ref="I58:J58"/>
    <mergeCell ref="K58:L58"/>
    <mergeCell ref="M58:O58"/>
    <mergeCell ref="P58:R58"/>
    <mergeCell ref="B59:C59"/>
    <mergeCell ref="D59:F59"/>
    <mergeCell ref="I59:J59"/>
    <mergeCell ref="K59:L59"/>
    <mergeCell ref="M59:O59"/>
    <mergeCell ref="P59:R59"/>
    <mergeCell ref="B60:C60"/>
    <mergeCell ref="I60:J60"/>
    <mergeCell ref="K60:L60"/>
    <mergeCell ref="M60:O60"/>
    <mergeCell ref="P60:R60"/>
    <mergeCell ref="B61:C61"/>
    <mergeCell ref="I61:J61"/>
    <mergeCell ref="K61:L61"/>
    <mergeCell ref="M61:O61"/>
    <mergeCell ref="P61:R61"/>
    <mergeCell ref="B62:C62"/>
    <mergeCell ref="D62:F62"/>
    <mergeCell ref="I62:J62"/>
    <mergeCell ref="K62:L62"/>
    <mergeCell ref="M62:O62"/>
    <mergeCell ref="P62:R62"/>
    <mergeCell ref="B63:C63"/>
    <mergeCell ref="I63:J63"/>
    <mergeCell ref="K63:L63"/>
    <mergeCell ref="M63:O63"/>
    <mergeCell ref="P63:R63"/>
    <mergeCell ref="B64:C64"/>
    <mergeCell ref="I64:J64"/>
    <mergeCell ref="K64:L64"/>
    <mergeCell ref="M64:O64"/>
    <mergeCell ref="P64:R64"/>
    <mergeCell ref="B65:C65"/>
    <mergeCell ref="D65:F65"/>
    <mergeCell ref="I65:J65"/>
    <mergeCell ref="K65:L65"/>
    <mergeCell ref="M65:O65"/>
    <mergeCell ref="P65:R65"/>
    <mergeCell ref="B66:C66"/>
    <mergeCell ref="I66:J66"/>
    <mergeCell ref="K66:L66"/>
    <mergeCell ref="M66:O66"/>
    <mergeCell ref="P66:R66"/>
    <mergeCell ref="B67:C67"/>
    <mergeCell ref="I67:J67"/>
    <mergeCell ref="K67:L67"/>
    <mergeCell ref="M67:O67"/>
    <mergeCell ref="P67:R67"/>
    <mergeCell ref="B68:C68"/>
    <mergeCell ref="D68:F68"/>
    <mergeCell ref="I68:J68"/>
    <mergeCell ref="K68:L68"/>
    <mergeCell ref="M68:O68"/>
    <mergeCell ref="P68:R68"/>
    <mergeCell ref="B69:C69"/>
    <mergeCell ref="I69:J69"/>
    <mergeCell ref="K69:L69"/>
    <mergeCell ref="M69:O69"/>
    <mergeCell ref="P69:R69"/>
    <mergeCell ref="B70:C70"/>
    <mergeCell ref="I70:J70"/>
    <mergeCell ref="K70:L70"/>
    <mergeCell ref="M70:O70"/>
    <mergeCell ref="P70:R70"/>
    <mergeCell ref="B71:C71"/>
    <mergeCell ref="D71:F71"/>
    <mergeCell ref="I71:J71"/>
    <mergeCell ref="K71:L71"/>
    <mergeCell ref="M71:O71"/>
    <mergeCell ref="P71:R71"/>
    <mergeCell ref="B72:C72"/>
    <mergeCell ref="I72:J72"/>
    <mergeCell ref="K72:L72"/>
    <mergeCell ref="M72:O72"/>
    <mergeCell ref="P72:R72"/>
    <mergeCell ref="B73:C73"/>
    <mergeCell ref="I73:J73"/>
    <mergeCell ref="K73:L73"/>
    <mergeCell ref="M73:O73"/>
    <mergeCell ref="P73:R73"/>
    <mergeCell ref="B74:C74"/>
    <mergeCell ref="D74:F74"/>
    <mergeCell ref="I74:J74"/>
    <mergeCell ref="K74:L74"/>
    <mergeCell ref="M74:O74"/>
    <mergeCell ref="P74:R74"/>
    <mergeCell ref="B75:C75"/>
    <mergeCell ref="I75:J75"/>
    <mergeCell ref="K75:L75"/>
    <mergeCell ref="M75:O75"/>
    <mergeCell ref="P75:R75"/>
    <mergeCell ref="B76:C76"/>
    <mergeCell ref="I76:J76"/>
    <mergeCell ref="K76:L76"/>
    <mergeCell ref="M76:O76"/>
    <mergeCell ref="P76:R76"/>
    <mergeCell ref="B77:C77"/>
    <mergeCell ref="D77:F77"/>
    <mergeCell ref="I77:J77"/>
    <mergeCell ref="K77:L77"/>
    <mergeCell ref="M77:O77"/>
    <mergeCell ref="P77:R77"/>
    <mergeCell ref="B78:C78"/>
    <mergeCell ref="I78:J78"/>
    <mergeCell ref="K78:L78"/>
    <mergeCell ref="M78:O78"/>
    <mergeCell ref="P78:R78"/>
    <mergeCell ref="B79:C79"/>
    <mergeCell ref="I79:J79"/>
    <mergeCell ref="K79:L79"/>
    <mergeCell ref="M79:O79"/>
    <mergeCell ref="P79:R79"/>
    <mergeCell ref="B80:C80"/>
    <mergeCell ref="D80:F80"/>
    <mergeCell ref="I80:J80"/>
    <mergeCell ref="K80:L80"/>
    <mergeCell ref="M80:O80"/>
    <mergeCell ref="P80:R80"/>
    <mergeCell ref="B81:C81"/>
    <mergeCell ref="I81:J81"/>
    <mergeCell ref="K81:L81"/>
    <mergeCell ref="M81:O81"/>
    <mergeCell ref="P81:R81"/>
    <mergeCell ref="B82:C82"/>
    <mergeCell ref="I82:J82"/>
    <mergeCell ref="K82:L82"/>
    <mergeCell ref="M82:O82"/>
    <mergeCell ref="P82:R82"/>
    <mergeCell ref="B83:C83"/>
    <mergeCell ref="D83:F83"/>
    <mergeCell ref="I83:J83"/>
    <mergeCell ref="K83:L83"/>
    <mergeCell ref="M83:O83"/>
    <mergeCell ref="P83:R83"/>
    <mergeCell ref="B84:C84"/>
    <mergeCell ref="I84:J84"/>
    <mergeCell ref="K84:L84"/>
    <mergeCell ref="M84:O84"/>
    <mergeCell ref="P84:R84"/>
    <mergeCell ref="B85:C85"/>
    <mergeCell ref="I85:J85"/>
    <mergeCell ref="K85:L85"/>
    <mergeCell ref="M85:O85"/>
    <mergeCell ref="P85:R85"/>
    <mergeCell ref="B86:C86"/>
    <mergeCell ref="D86:F86"/>
    <mergeCell ref="I86:J86"/>
    <mergeCell ref="K86:L86"/>
    <mergeCell ref="M86:O86"/>
    <mergeCell ref="P86:R86"/>
    <mergeCell ref="B87:C87"/>
    <mergeCell ref="I87:J87"/>
    <mergeCell ref="K87:L87"/>
    <mergeCell ref="M87:O87"/>
    <mergeCell ref="P87:R87"/>
    <mergeCell ref="B88:C88"/>
    <mergeCell ref="I88:J88"/>
    <mergeCell ref="K88:L88"/>
    <mergeCell ref="M88:O88"/>
    <mergeCell ref="P88:R88"/>
    <mergeCell ref="B89:C89"/>
    <mergeCell ref="D89:F89"/>
    <mergeCell ref="I89:J89"/>
    <mergeCell ref="K89:L89"/>
    <mergeCell ref="M89:O89"/>
    <mergeCell ref="P89:R89"/>
    <mergeCell ref="B90:C90"/>
    <mergeCell ref="I90:J90"/>
    <mergeCell ref="K90:L90"/>
    <mergeCell ref="M90:O90"/>
    <mergeCell ref="P90:R90"/>
    <mergeCell ref="B91:C91"/>
    <mergeCell ref="I91:J91"/>
    <mergeCell ref="K91:L91"/>
    <mergeCell ref="M91:O91"/>
    <mergeCell ref="P91:R91"/>
    <mergeCell ref="B92:C92"/>
    <mergeCell ref="D92:F92"/>
    <mergeCell ref="I92:J92"/>
    <mergeCell ref="K92:L92"/>
    <mergeCell ref="M92:O92"/>
    <mergeCell ref="P92:R92"/>
    <mergeCell ref="B93:C93"/>
    <mergeCell ref="I93:J93"/>
    <mergeCell ref="K93:L93"/>
    <mergeCell ref="M93:O93"/>
    <mergeCell ref="P93:R93"/>
    <mergeCell ref="B94:C94"/>
    <mergeCell ref="I94:J94"/>
    <mergeCell ref="K94:L94"/>
    <mergeCell ref="M94:O94"/>
    <mergeCell ref="P94:R94"/>
    <mergeCell ref="B95:C95"/>
    <mergeCell ref="D95:F95"/>
    <mergeCell ref="I95:J95"/>
    <mergeCell ref="K95:L95"/>
    <mergeCell ref="M95:O95"/>
    <mergeCell ref="P95:R95"/>
    <mergeCell ref="B96:C96"/>
    <mergeCell ref="I96:J96"/>
    <mergeCell ref="K96:L96"/>
    <mergeCell ref="M96:O96"/>
    <mergeCell ref="P96:R96"/>
    <mergeCell ref="B97:C97"/>
    <mergeCell ref="I97:J97"/>
    <mergeCell ref="K97:L97"/>
    <mergeCell ref="M97:O97"/>
    <mergeCell ref="P97:R97"/>
    <mergeCell ref="B98:C98"/>
    <mergeCell ref="D98:F98"/>
    <mergeCell ref="I98:J98"/>
    <mergeCell ref="K98:L98"/>
    <mergeCell ref="M98:O98"/>
    <mergeCell ref="P98:R98"/>
    <mergeCell ref="B99:C99"/>
    <mergeCell ref="I99:J99"/>
    <mergeCell ref="K99:L99"/>
    <mergeCell ref="M99:O99"/>
    <mergeCell ref="P99:R99"/>
    <mergeCell ref="B100:C100"/>
    <mergeCell ref="I100:J100"/>
    <mergeCell ref="K100:L100"/>
    <mergeCell ref="M100:O100"/>
    <mergeCell ref="P100:R100"/>
    <mergeCell ref="B101:C101"/>
    <mergeCell ref="D101:F101"/>
    <mergeCell ref="I101:J101"/>
    <mergeCell ref="K101:L101"/>
    <mergeCell ref="M101:O101"/>
    <mergeCell ref="P101:R101"/>
    <mergeCell ref="B102:C102"/>
    <mergeCell ref="I102:J102"/>
    <mergeCell ref="K102:L102"/>
    <mergeCell ref="M102:O102"/>
    <mergeCell ref="P102:R102"/>
    <mergeCell ref="B103:C103"/>
    <mergeCell ref="I103:J103"/>
    <mergeCell ref="K103:L103"/>
    <mergeCell ref="M103:O103"/>
    <mergeCell ref="P103:R103"/>
    <mergeCell ref="B104:C104"/>
    <mergeCell ref="D104:F104"/>
    <mergeCell ref="I104:J104"/>
    <mergeCell ref="K104:L104"/>
    <mergeCell ref="M104:O104"/>
    <mergeCell ref="P104:R104"/>
    <mergeCell ref="B105:C105"/>
    <mergeCell ref="I105:J105"/>
    <mergeCell ref="K105:L105"/>
    <mergeCell ref="M105:O105"/>
    <mergeCell ref="P105:R105"/>
    <mergeCell ref="B106:C106"/>
    <mergeCell ref="I106:J106"/>
    <mergeCell ref="K106:L106"/>
    <mergeCell ref="M106:O106"/>
    <mergeCell ref="P106:R106"/>
    <mergeCell ref="B107:C107"/>
    <mergeCell ref="D107:F107"/>
    <mergeCell ref="I107:J107"/>
    <mergeCell ref="K107:L107"/>
    <mergeCell ref="M107:O107"/>
    <mergeCell ref="P107:R107"/>
    <mergeCell ref="B108:C108"/>
    <mergeCell ref="I108:J108"/>
    <mergeCell ref="K108:L108"/>
    <mergeCell ref="M108:O108"/>
    <mergeCell ref="P108:R108"/>
    <mergeCell ref="B109:C109"/>
    <mergeCell ref="I109:J109"/>
    <mergeCell ref="K109:L109"/>
    <mergeCell ref="M109:O109"/>
    <mergeCell ref="P109:R109"/>
    <mergeCell ref="B110:C110"/>
    <mergeCell ref="D110:F110"/>
    <mergeCell ref="I110:J110"/>
    <mergeCell ref="K110:L110"/>
    <mergeCell ref="M110:O110"/>
    <mergeCell ref="P110:R110"/>
    <mergeCell ref="B111:C111"/>
    <mergeCell ref="I111:J111"/>
    <mergeCell ref="K111:L111"/>
    <mergeCell ref="M111:O111"/>
    <mergeCell ref="P111:R111"/>
    <mergeCell ref="B112:C112"/>
    <mergeCell ref="I112:J112"/>
    <mergeCell ref="K112:L112"/>
    <mergeCell ref="M112:O112"/>
    <mergeCell ref="P112:R112"/>
    <mergeCell ref="B113:C113"/>
    <mergeCell ref="D113:F113"/>
    <mergeCell ref="I113:J113"/>
    <mergeCell ref="K113:L113"/>
    <mergeCell ref="M113:O113"/>
    <mergeCell ref="P113:R113"/>
    <mergeCell ref="B114:C114"/>
    <mergeCell ref="I114:J114"/>
    <mergeCell ref="K114:L114"/>
    <mergeCell ref="M114:O114"/>
    <mergeCell ref="P114:R114"/>
    <mergeCell ref="B115:C115"/>
    <mergeCell ref="I115:J115"/>
    <mergeCell ref="K115:L115"/>
    <mergeCell ref="M115:O115"/>
    <mergeCell ref="P115:R115"/>
    <mergeCell ref="B116:C116"/>
    <mergeCell ref="D116:F116"/>
    <mergeCell ref="I116:J116"/>
    <mergeCell ref="K116:L116"/>
    <mergeCell ref="M116:O116"/>
    <mergeCell ref="P116:R116"/>
    <mergeCell ref="B117:C117"/>
    <mergeCell ref="I117:J117"/>
    <mergeCell ref="K117:L117"/>
    <mergeCell ref="M117:O117"/>
    <mergeCell ref="P117:R117"/>
    <mergeCell ref="B118:C118"/>
    <mergeCell ref="I118:J118"/>
    <mergeCell ref="K118:L118"/>
    <mergeCell ref="M118:O118"/>
    <mergeCell ref="P118:R118"/>
    <mergeCell ref="B119:C119"/>
    <mergeCell ref="D119:F119"/>
    <mergeCell ref="I119:J119"/>
    <mergeCell ref="K119:L119"/>
    <mergeCell ref="M119:O119"/>
    <mergeCell ref="P119:R119"/>
    <mergeCell ref="B120:C120"/>
    <mergeCell ref="I120:J120"/>
    <mergeCell ref="K120:L120"/>
    <mergeCell ref="M120:O120"/>
    <mergeCell ref="P120:R120"/>
    <mergeCell ref="B121:C121"/>
    <mergeCell ref="I121:J121"/>
    <mergeCell ref="K121:L121"/>
    <mergeCell ref="M121:O121"/>
    <mergeCell ref="P121:R121"/>
    <mergeCell ref="B122:C122"/>
    <mergeCell ref="D122:F122"/>
    <mergeCell ref="I122:J122"/>
    <mergeCell ref="K122:L122"/>
    <mergeCell ref="M122:O122"/>
    <mergeCell ref="P122:R122"/>
    <mergeCell ref="B123:C123"/>
    <mergeCell ref="I123:J123"/>
    <mergeCell ref="K123:L123"/>
    <mergeCell ref="M123:O123"/>
    <mergeCell ref="P123:R123"/>
    <mergeCell ref="B124:C124"/>
    <mergeCell ref="I124:J124"/>
    <mergeCell ref="K124:L124"/>
    <mergeCell ref="M124:O124"/>
    <mergeCell ref="P124:R124"/>
    <mergeCell ref="B125:C125"/>
    <mergeCell ref="D125:F125"/>
    <mergeCell ref="I125:J125"/>
    <mergeCell ref="K125:L125"/>
    <mergeCell ref="M125:O125"/>
    <mergeCell ref="P125:R125"/>
    <mergeCell ref="B126:C126"/>
    <mergeCell ref="I126:J126"/>
    <mergeCell ref="K126:L126"/>
    <mergeCell ref="M126:O126"/>
    <mergeCell ref="P126:R126"/>
    <mergeCell ref="B127:C127"/>
    <mergeCell ref="I127:J127"/>
    <mergeCell ref="K127:L127"/>
    <mergeCell ref="M127:O127"/>
    <mergeCell ref="P127:R127"/>
    <mergeCell ref="B128:C128"/>
    <mergeCell ref="D128:F128"/>
    <mergeCell ref="I128:J128"/>
    <mergeCell ref="K128:L128"/>
    <mergeCell ref="M128:O128"/>
    <mergeCell ref="P128:R128"/>
    <mergeCell ref="B129:C129"/>
    <mergeCell ref="I129:J129"/>
    <mergeCell ref="K129:L129"/>
    <mergeCell ref="M129:O129"/>
    <mergeCell ref="P129:R129"/>
    <mergeCell ref="B130:C130"/>
    <mergeCell ref="I130:J130"/>
    <mergeCell ref="K130:L130"/>
    <mergeCell ref="M130:O130"/>
    <mergeCell ref="P130:R130"/>
    <mergeCell ref="B131:C131"/>
    <mergeCell ref="D131:F131"/>
    <mergeCell ref="I131:J131"/>
    <mergeCell ref="K131:L131"/>
    <mergeCell ref="M131:O131"/>
    <mergeCell ref="P131:R131"/>
    <mergeCell ref="B132:C132"/>
    <mergeCell ref="I132:J132"/>
    <mergeCell ref="K132:L132"/>
    <mergeCell ref="M132:O132"/>
    <mergeCell ref="P132:R132"/>
    <mergeCell ref="B133:C133"/>
    <mergeCell ref="I133:J133"/>
    <mergeCell ref="K133:L133"/>
    <mergeCell ref="M133:O133"/>
    <mergeCell ref="P133:R133"/>
    <mergeCell ref="B134:C134"/>
    <mergeCell ref="D134:F134"/>
    <mergeCell ref="I134:J134"/>
    <mergeCell ref="K134:L134"/>
    <mergeCell ref="M134:O134"/>
    <mergeCell ref="P134:R134"/>
    <mergeCell ref="B135:C135"/>
    <mergeCell ref="I135:J135"/>
    <mergeCell ref="K135:L135"/>
    <mergeCell ref="M135:O135"/>
    <mergeCell ref="P135:R135"/>
    <mergeCell ref="B136:C136"/>
    <mergeCell ref="I136:J136"/>
    <mergeCell ref="K136:L136"/>
    <mergeCell ref="M136:O136"/>
    <mergeCell ref="P136:R136"/>
    <mergeCell ref="B137:C137"/>
    <mergeCell ref="D137:F137"/>
    <mergeCell ref="I137:J137"/>
    <mergeCell ref="K137:L137"/>
    <mergeCell ref="M137:O137"/>
    <mergeCell ref="P137:R137"/>
    <mergeCell ref="B138:C138"/>
    <mergeCell ref="I138:J138"/>
    <mergeCell ref="K138:L138"/>
    <mergeCell ref="M138:O138"/>
    <mergeCell ref="P138:R138"/>
    <mergeCell ref="B139:C139"/>
    <mergeCell ref="I139:J139"/>
    <mergeCell ref="K139:L139"/>
    <mergeCell ref="M139:O139"/>
    <mergeCell ref="P139:R139"/>
    <mergeCell ref="B140:C140"/>
    <mergeCell ref="D140:F140"/>
    <mergeCell ref="I140:J140"/>
    <mergeCell ref="K140:L140"/>
    <mergeCell ref="M140:O140"/>
    <mergeCell ref="P140:R140"/>
    <mergeCell ref="B141:C141"/>
    <mergeCell ref="I141:J141"/>
    <mergeCell ref="K141:L141"/>
    <mergeCell ref="M141:O141"/>
    <mergeCell ref="P141:R141"/>
    <mergeCell ref="B142:C142"/>
    <mergeCell ref="I142:J142"/>
    <mergeCell ref="K142:L142"/>
    <mergeCell ref="M142:O142"/>
    <mergeCell ref="P142:R142"/>
    <mergeCell ref="B143:C143"/>
    <mergeCell ref="D143:F143"/>
    <mergeCell ref="I143:J143"/>
    <mergeCell ref="K143:L143"/>
    <mergeCell ref="M143:O143"/>
    <mergeCell ref="P143:R143"/>
    <mergeCell ref="B144:C144"/>
    <mergeCell ref="I144:J144"/>
    <mergeCell ref="K144:L144"/>
    <mergeCell ref="M144:O144"/>
    <mergeCell ref="P144:R144"/>
    <mergeCell ref="B145:C145"/>
    <mergeCell ref="I145:J145"/>
    <mergeCell ref="K145:L145"/>
    <mergeCell ref="M145:O145"/>
    <mergeCell ref="P145:R145"/>
    <mergeCell ref="B146:C146"/>
    <mergeCell ref="D146:F146"/>
    <mergeCell ref="I146:J146"/>
    <mergeCell ref="K146:L146"/>
    <mergeCell ref="M146:O146"/>
    <mergeCell ref="P146:R146"/>
    <mergeCell ref="B147:C147"/>
    <mergeCell ref="I147:J147"/>
    <mergeCell ref="K147:L147"/>
    <mergeCell ref="M147:O147"/>
    <mergeCell ref="P147:R147"/>
    <mergeCell ref="B148:C148"/>
    <mergeCell ref="I148:J148"/>
    <mergeCell ref="K148:L148"/>
    <mergeCell ref="M148:O148"/>
    <mergeCell ref="P148:R148"/>
    <mergeCell ref="B149:C149"/>
    <mergeCell ref="D149:F149"/>
    <mergeCell ref="I149:J149"/>
    <mergeCell ref="K149:L149"/>
    <mergeCell ref="M149:O149"/>
    <mergeCell ref="P149:R149"/>
    <mergeCell ref="B150:C150"/>
    <mergeCell ref="I150:J150"/>
    <mergeCell ref="K150:L150"/>
    <mergeCell ref="M150:O150"/>
    <mergeCell ref="P150:R150"/>
    <mergeCell ref="B151:C151"/>
    <mergeCell ref="I151:J151"/>
    <mergeCell ref="K151:L151"/>
    <mergeCell ref="M151:O151"/>
    <mergeCell ref="P151:R151"/>
    <mergeCell ref="B152:C152"/>
    <mergeCell ref="D152:F152"/>
    <mergeCell ref="I152:J152"/>
    <mergeCell ref="K152:L152"/>
    <mergeCell ref="M152:O152"/>
    <mergeCell ref="P152:R152"/>
    <mergeCell ref="B153:C153"/>
    <mergeCell ref="I153:J153"/>
    <mergeCell ref="K153:L153"/>
    <mergeCell ref="M153:O153"/>
    <mergeCell ref="P153:R153"/>
    <mergeCell ref="B154:C154"/>
    <mergeCell ref="I154:J154"/>
    <mergeCell ref="K154:L154"/>
    <mergeCell ref="M154:O154"/>
    <mergeCell ref="P154:R154"/>
    <mergeCell ref="B155:C155"/>
    <mergeCell ref="D155:F155"/>
    <mergeCell ref="I155:J155"/>
    <mergeCell ref="K155:L155"/>
    <mergeCell ref="M155:O155"/>
    <mergeCell ref="P155:R155"/>
    <mergeCell ref="B156:C156"/>
    <mergeCell ref="I156:J156"/>
    <mergeCell ref="K156:L156"/>
    <mergeCell ref="M156:O156"/>
    <mergeCell ref="P156:R156"/>
    <mergeCell ref="B157:C157"/>
    <mergeCell ref="I157:J157"/>
    <mergeCell ref="K157:L157"/>
    <mergeCell ref="M157:O157"/>
    <mergeCell ref="P157:R157"/>
    <mergeCell ref="B158:C158"/>
    <mergeCell ref="D158:F158"/>
    <mergeCell ref="I158:J158"/>
    <mergeCell ref="K158:L158"/>
    <mergeCell ref="M158:O158"/>
    <mergeCell ref="P158:R158"/>
    <mergeCell ref="B159:C159"/>
    <mergeCell ref="I159:J159"/>
    <mergeCell ref="K159:L159"/>
    <mergeCell ref="M159:O159"/>
    <mergeCell ref="P159:R159"/>
    <mergeCell ref="B160:C160"/>
    <mergeCell ref="I160:J160"/>
    <mergeCell ref="K160:L160"/>
    <mergeCell ref="M160:O160"/>
    <mergeCell ref="P160:R160"/>
    <mergeCell ref="B161:C161"/>
    <mergeCell ref="D161:F161"/>
    <mergeCell ref="I161:J161"/>
    <mergeCell ref="K161:L161"/>
    <mergeCell ref="M161:O161"/>
    <mergeCell ref="P161:R161"/>
    <mergeCell ref="B162:C162"/>
    <mergeCell ref="I162:J162"/>
    <mergeCell ref="K162:L162"/>
    <mergeCell ref="M162:O162"/>
    <mergeCell ref="P162:R162"/>
    <mergeCell ref="B163:C163"/>
    <mergeCell ref="I163:J163"/>
    <mergeCell ref="K163:L163"/>
    <mergeCell ref="M163:O163"/>
    <mergeCell ref="P163:R163"/>
    <mergeCell ref="B164:C164"/>
    <mergeCell ref="D164:F164"/>
    <mergeCell ref="I164:J164"/>
    <mergeCell ref="K164:L164"/>
    <mergeCell ref="M164:O164"/>
    <mergeCell ref="P164:R164"/>
    <mergeCell ref="B165:C165"/>
    <mergeCell ref="I165:J165"/>
    <mergeCell ref="K165:L165"/>
    <mergeCell ref="M165:O165"/>
    <mergeCell ref="P165:R165"/>
    <mergeCell ref="B166:C166"/>
    <mergeCell ref="I166:J166"/>
    <mergeCell ref="K166:L166"/>
    <mergeCell ref="M166:O166"/>
    <mergeCell ref="P166:R166"/>
    <mergeCell ref="B167:C167"/>
    <mergeCell ref="D167:F167"/>
    <mergeCell ref="I167:J167"/>
    <mergeCell ref="K167:L167"/>
    <mergeCell ref="M167:O167"/>
    <mergeCell ref="P167:R167"/>
    <mergeCell ref="B168:C168"/>
    <mergeCell ref="I168:J168"/>
    <mergeCell ref="K168:L168"/>
    <mergeCell ref="M168:O168"/>
    <mergeCell ref="P168:R168"/>
    <mergeCell ref="B169:C169"/>
    <mergeCell ref="I169:J169"/>
    <mergeCell ref="K169:L169"/>
    <mergeCell ref="M169:O169"/>
    <mergeCell ref="P169:R169"/>
    <mergeCell ref="T20:T22"/>
    <mergeCell ref="T23:T25"/>
    <mergeCell ref="T26:T28"/>
    <mergeCell ref="T29:T31"/>
    <mergeCell ref="T32:T34"/>
    <mergeCell ref="T35:T37"/>
    <mergeCell ref="T38:T40"/>
    <mergeCell ref="T41:T43"/>
    <mergeCell ref="T44:T46"/>
    <mergeCell ref="T47:T49"/>
    <mergeCell ref="T50:T52"/>
    <mergeCell ref="T53:T55"/>
    <mergeCell ref="T56:T58"/>
    <mergeCell ref="T59:T61"/>
    <mergeCell ref="T62:T64"/>
    <mergeCell ref="T65:T67"/>
    <mergeCell ref="T68:T70"/>
    <mergeCell ref="T71:T73"/>
    <mergeCell ref="T74:T76"/>
    <mergeCell ref="T77:T79"/>
    <mergeCell ref="T80:T82"/>
    <mergeCell ref="T83:T85"/>
    <mergeCell ref="T86:T88"/>
    <mergeCell ref="T89:T91"/>
    <mergeCell ref="T92:T94"/>
    <mergeCell ref="T95:T97"/>
    <mergeCell ref="T98:T100"/>
    <mergeCell ref="T101:T103"/>
    <mergeCell ref="T104:T106"/>
    <mergeCell ref="T107:T109"/>
    <mergeCell ref="T110:T112"/>
    <mergeCell ref="T113:T115"/>
    <mergeCell ref="T116:T118"/>
    <mergeCell ref="T119:T121"/>
    <mergeCell ref="T122:T124"/>
    <mergeCell ref="T125:T127"/>
    <mergeCell ref="T128:T130"/>
    <mergeCell ref="T131:T133"/>
    <mergeCell ref="T134:T136"/>
    <mergeCell ref="T137:T139"/>
    <mergeCell ref="T140:T142"/>
    <mergeCell ref="T143:T145"/>
    <mergeCell ref="T146:T148"/>
    <mergeCell ref="T149:T151"/>
    <mergeCell ref="T152:T154"/>
    <mergeCell ref="T155:T157"/>
    <mergeCell ref="T158:T160"/>
    <mergeCell ref="T161:T163"/>
    <mergeCell ref="T164:T166"/>
    <mergeCell ref="T167:T169"/>
    <mergeCell ref="U20:U22"/>
    <mergeCell ref="U23:U25"/>
    <mergeCell ref="U26:U28"/>
    <mergeCell ref="U29:U31"/>
    <mergeCell ref="U32:U34"/>
    <mergeCell ref="U35:U37"/>
    <mergeCell ref="U38:U40"/>
    <mergeCell ref="U41:U43"/>
    <mergeCell ref="U44:U46"/>
    <mergeCell ref="U47:U49"/>
    <mergeCell ref="U50:U52"/>
    <mergeCell ref="U53:U55"/>
    <mergeCell ref="U56:U58"/>
    <mergeCell ref="U59:U61"/>
    <mergeCell ref="U62:U64"/>
    <mergeCell ref="U65:U67"/>
    <mergeCell ref="U68:U70"/>
    <mergeCell ref="U71:U73"/>
    <mergeCell ref="U74:U76"/>
    <mergeCell ref="U77:U79"/>
    <mergeCell ref="U80:U82"/>
    <mergeCell ref="U83:U85"/>
    <mergeCell ref="U86:U88"/>
    <mergeCell ref="U89:U91"/>
    <mergeCell ref="U92:U94"/>
    <mergeCell ref="U95:U97"/>
    <mergeCell ref="U98:U100"/>
    <mergeCell ref="U101:U103"/>
    <mergeCell ref="U104:U106"/>
    <mergeCell ref="U107:U109"/>
    <mergeCell ref="U110:U112"/>
    <mergeCell ref="U113:U115"/>
    <mergeCell ref="U116:U118"/>
    <mergeCell ref="U119:U121"/>
    <mergeCell ref="U122:U124"/>
    <mergeCell ref="U125:U127"/>
    <mergeCell ref="U128:U130"/>
    <mergeCell ref="U131:U133"/>
    <mergeCell ref="U134:U136"/>
    <mergeCell ref="U137:U139"/>
    <mergeCell ref="U140:U142"/>
    <mergeCell ref="U143:U145"/>
    <mergeCell ref="U146:U148"/>
    <mergeCell ref="U149:U151"/>
    <mergeCell ref="U152:U154"/>
    <mergeCell ref="U155:U157"/>
    <mergeCell ref="U158:U160"/>
    <mergeCell ref="U161:U163"/>
    <mergeCell ref="U164:U166"/>
    <mergeCell ref="U167:U169"/>
    <mergeCell ref="V20:V22"/>
    <mergeCell ref="V23:V25"/>
    <mergeCell ref="V26:V28"/>
    <mergeCell ref="V29:V31"/>
    <mergeCell ref="V32:V34"/>
    <mergeCell ref="V35:V37"/>
    <mergeCell ref="V38:V40"/>
    <mergeCell ref="V41:V43"/>
    <mergeCell ref="V44:V46"/>
    <mergeCell ref="V47:V49"/>
    <mergeCell ref="V50:V52"/>
    <mergeCell ref="V53:V55"/>
    <mergeCell ref="V56:V58"/>
    <mergeCell ref="V59:V61"/>
    <mergeCell ref="V62:V64"/>
    <mergeCell ref="V65:V67"/>
    <mergeCell ref="V68:V70"/>
    <mergeCell ref="V71:V73"/>
    <mergeCell ref="V74:V76"/>
    <mergeCell ref="V77:V79"/>
    <mergeCell ref="V80:V82"/>
    <mergeCell ref="V83:V85"/>
    <mergeCell ref="V86:V88"/>
    <mergeCell ref="V89:V91"/>
    <mergeCell ref="V92:V94"/>
    <mergeCell ref="V95:V97"/>
    <mergeCell ref="V98:V100"/>
    <mergeCell ref="V101:V103"/>
    <mergeCell ref="V104:V106"/>
    <mergeCell ref="V107:V109"/>
    <mergeCell ref="V110:V112"/>
    <mergeCell ref="V113:V115"/>
    <mergeCell ref="V116:V118"/>
    <mergeCell ref="V119:V121"/>
    <mergeCell ref="V122:V124"/>
    <mergeCell ref="V125:V127"/>
    <mergeCell ref="V128:V130"/>
    <mergeCell ref="V131:V133"/>
    <mergeCell ref="V134:V136"/>
    <mergeCell ref="V137:V139"/>
    <mergeCell ref="V140:V142"/>
    <mergeCell ref="V143:V145"/>
    <mergeCell ref="V146:V148"/>
    <mergeCell ref="V149:V151"/>
    <mergeCell ref="V152:V154"/>
    <mergeCell ref="V155:V157"/>
    <mergeCell ref="V158:V160"/>
    <mergeCell ref="V161:V163"/>
    <mergeCell ref="V164:V166"/>
    <mergeCell ref="V167:V169"/>
    <mergeCell ref="W20:W22"/>
    <mergeCell ref="W23:W25"/>
    <mergeCell ref="W26:W28"/>
    <mergeCell ref="W29:W31"/>
    <mergeCell ref="W32:W34"/>
    <mergeCell ref="W35:W37"/>
    <mergeCell ref="W38:W40"/>
    <mergeCell ref="W41:W43"/>
    <mergeCell ref="W44:W46"/>
    <mergeCell ref="W47:W49"/>
    <mergeCell ref="W50:W52"/>
    <mergeCell ref="W53:W55"/>
    <mergeCell ref="W56:W58"/>
    <mergeCell ref="W59:W61"/>
    <mergeCell ref="W62:W64"/>
    <mergeCell ref="W65:W67"/>
    <mergeCell ref="W68:W70"/>
    <mergeCell ref="W71:W73"/>
    <mergeCell ref="W74:W76"/>
    <mergeCell ref="W77:W79"/>
    <mergeCell ref="W80:W82"/>
    <mergeCell ref="W83:W85"/>
    <mergeCell ref="W86:W88"/>
    <mergeCell ref="W89:W91"/>
    <mergeCell ref="W92:W94"/>
    <mergeCell ref="W95:W97"/>
    <mergeCell ref="W98:W100"/>
    <mergeCell ref="W101:W103"/>
    <mergeCell ref="W104:W106"/>
    <mergeCell ref="W107:W109"/>
    <mergeCell ref="W110:W112"/>
    <mergeCell ref="W113:W115"/>
    <mergeCell ref="W116:W118"/>
    <mergeCell ref="W119:W121"/>
    <mergeCell ref="W122:W124"/>
    <mergeCell ref="W125:W127"/>
    <mergeCell ref="W128:W130"/>
    <mergeCell ref="W131:W133"/>
    <mergeCell ref="W134:W136"/>
    <mergeCell ref="W137:W139"/>
    <mergeCell ref="W140:W142"/>
    <mergeCell ref="W143:W145"/>
    <mergeCell ref="W146:W148"/>
    <mergeCell ref="W149:W151"/>
    <mergeCell ref="W152:W154"/>
    <mergeCell ref="W155:W157"/>
    <mergeCell ref="W158:W160"/>
    <mergeCell ref="W161:W163"/>
    <mergeCell ref="W164:W166"/>
    <mergeCell ref="W167:W169"/>
    <mergeCell ref="X20:X22"/>
    <mergeCell ref="X23:X25"/>
    <mergeCell ref="X26:X28"/>
    <mergeCell ref="X29:X31"/>
    <mergeCell ref="X32:X34"/>
    <mergeCell ref="X35:X37"/>
    <mergeCell ref="X38:X40"/>
    <mergeCell ref="X41:X43"/>
    <mergeCell ref="Y20:Y22"/>
    <mergeCell ref="Y23:Y25"/>
    <mergeCell ref="Y26:Y28"/>
    <mergeCell ref="Y29:Y31"/>
    <mergeCell ref="Y32:Y34"/>
    <mergeCell ref="Y35:Y37"/>
    <mergeCell ref="Y38:Y40"/>
    <mergeCell ref="Y41:Y43"/>
  </mergeCells>
  <conditionalFormatting sqref="X$1:X$1048576">
    <cfRule type="cellIs" dxfId="0" priority="2" operator="equal">
      <formula>"箱数可能错误"</formula>
    </cfRule>
  </conditionalFormatting>
  <conditionalFormatting sqref="Y20:Y43">
    <cfRule type="cellIs" dxfId="0" priority="1" operator="equal">
      <formula>"箱数可能错误"</formula>
    </cfRule>
  </conditionalFormatting>
  <hyperlinks>
    <hyperlink ref="U16" r:id="rId4" tooltip="https://e-service.shciq.gov.cn/shesp/"/>
    <hyperlink ref="U15" r:id="rId4" tooltip="https://e-service.shciq.gov.cn/shesp/"/>
    <hyperlink ref="W15" r:id="rId4" display="https://e-service.shciq.gov.cn/shesp/"/>
    <hyperlink ref="W16" r:id="rId5" display="http://www.hscode.net/IntegrateQueries/QueryYS/"/>
  </hyperlinks>
  <pageMargins left="0.16" right="0.04" top="0.16" bottom="0.08" header="0.08" footer="0.12"/>
  <pageSetup paperSize="9" scale="87" fitToHeight="0" orientation="landscape"/>
  <headerFooter alignWithMargins="0" scaleWithDoc="0"/>
  <rowBreaks count="4" manualBreakCount="4">
    <brk id="43" max="18" man="1"/>
    <brk id="85" max="18" man="1"/>
    <brk id="127" max="18" man="1"/>
    <brk id="169" max="18"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0"/>
  <sheetViews>
    <sheetView showZeros="0" view="pageBreakPreview" zoomScaleNormal="100" topLeftCell="A30" workbookViewId="0">
      <selection activeCell="B27" sqref="B27"/>
    </sheetView>
  </sheetViews>
  <sheetFormatPr defaultColWidth="9" defaultRowHeight="14.25"/>
  <cols>
    <col min="1" max="1" width="9" style="28"/>
    <col min="2" max="2" width="13.5" style="28" customWidth="1"/>
    <col min="3" max="3" width="14" style="28" customWidth="1"/>
    <col min="4" max="4" width="9.75" style="28" customWidth="1"/>
    <col min="5" max="5" width="10.625" style="28" customWidth="1"/>
    <col min="6" max="6" width="14.75" style="28" customWidth="1"/>
    <col min="7" max="7" width="10.375" style="136" customWidth="1"/>
    <col min="8" max="8" width="13.875" style="28" customWidth="1"/>
    <col min="9" max="9" width="69.25" style="28" customWidth="1"/>
    <col min="10" max="16384" width="9" style="90"/>
  </cols>
  <sheetData>
    <row r="1" s="69" customFormat="1" spans="1:9">
      <c r="A1" s="134" t="s">
        <v>97</v>
      </c>
      <c r="G1" s="137"/>
    </row>
    <row r="2" s="69" customFormat="1" spans="1:9">
      <c r="A2" s="138" t="s">
        <v>98</v>
      </c>
      <c r="G2" s="137"/>
    </row>
    <row r="3" s="69" customFormat="1" spans="1:9">
      <c r="A3" s="69" t="s">
        <v>99</v>
      </c>
      <c r="G3" s="137"/>
    </row>
    <row r="4" s="69" customFormat="1" spans="1:9">
      <c r="B4" s="139"/>
      <c r="C4" s="140" t="s">
        <v>71</v>
      </c>
      <c r="G4" s="137"/>
    </row>
    <row r="5" s="69" customFormat="1" spans="1:9">
      <c r="A5" s="69" t="s">
        <v>100</v>
      </c>
      <c r="B5" s="139"/>
      <c r="C5" s="140" t="s">
        <v>74</v>
      </c>
      <c r="G5" s="137"/>
    </row>
    <row r="6" s="69" customFormat="1" spans="1:9">
      <c r="G6" s="137"/>
    </row>
    <row r="8" ht="25.5" spans="1:9">
      <c r="A8" s="141" t="s">
        <v>101</v>
      </c>
      <c r="B8" s="141"/>
      <c r="C8" s="141"/>
      <c r="D8" s="141"/>
      <c r="E8" s="141"/>
      <c r="F8" s="141"/>
      <c r="G8" s="142"/>
      <c r="H8" s="141"/>
      <c r="I8" s="141"/>
    </row>
    <row r="9" s="135" customFormat="1" ht="12" spans="1:9">
      <c r="A9" s="143" t="s">
        <v>102</v>
      </c>
      <c r="B9" s="143" t="s">
        <v>103</v>
      </c>
      <c r="C9" s="143" t="s">
        <v>104</v>
      </c>
      <c r="D9" s="143" t="s">
        <v>105</v>
      </c>
      <c r="E9" s="143" t="s">
        <v>106</v>
      </c>
      <c r="F9" s="143" t="s">
        <v>107</v>
      </c>
      <c r="G9" s="144" t="s">
        <v>108</v>
      </c>
      <c r="H9" s="143" t="s">
        <v>109</v>
      </c>
      <c r="I9" s="143" t="s">
        <v>110</v>
      </c>
    </row>
    <row r="10" spans="1:9">
      <c r="A10" s="101">
        <v>1</v>
      </c>
      <c r="B10" s="145">
        <f>报关单!D20</f>
        <v>0</v>
      </c>
      <c r="C10" s="146">
        <f>报关单!B20</f>
        <v>0</v>
      </c>
      <c r="D10" s="101" t="s">
        <v>111</v>
      </c>
      <c r="E10" s="101" t="s">
        <v>112</v>
      </c>
      <c r="F10" s="147">
        <f>报关单!E21</f>
        <v>0</v>
      </c>
      <c r="G10" s="102">
        <v>1</v>
      </c>
      <c r="H10" s="283" t="s">
        <v>113</v>
      </c>
      <c r="I10" s="147" t="str">
        <f>报关单!D22&amp;";"&amp;报关单!E22</f>
        <v>;</v>
      </c>
    </row>
    <row r="11" spans="1:9">
      <c r="A11" s="101">
        <v>2</v>
      </c>
      <c r="B11" s="145">
        <f>报关单!D23</f>
        <v>0</v>
      </c>
      <c r="C11" s="146">
        <f>报关单!B23</f>
        <v>0</v>
      </c>
      <c r="D11" s="101" t="s">
        <v>111</v>
      </c>
      <c r="E11" s="101" t="s">
        <v>112</v>
      </c>
      <c r="F11" s="147">
        <f>报关单!E24</f>
        <v>0</v>
      </c>
      <c r="G11" s="102">
        <v>1</v>
      </c>
      <c r="H11" s="283" t="s">
        <v>113</v>
      </c>
      <c r="I11" s="146" t="str">
        <f>IF(报关单!B23="","",报关单!D25&amp;";"&amp;报关单!E25)</f>
        <v/>
      </c>
    </row>
    <row r="12" spans="1:9">
      <c r="A12" s="101">
        <v>3</v>
      </c>
      <c r="B12" s="145">
        <f>报关单!D26</f>
        <v>0</v>
      </c>
      <c r="C12" s="146">
        <f>报关单!B26</f>
        <v>0</v>
      </c>
      <c r="D12" s="101" t="s">
        <v>111</v>
      </c>
      <c r="E12" s="101" t="s">
        <v>112</v>
      </c>
      <c r="F12" s="147">
        <f>报关单!E27</f>
        <v>0</v>
      </c>
      <c r="G12" s="102">
        <v>1</v>
      </c>
      <c r="H12" s="283" t="s">
        <v>113</v>
      </c>
      <c r="I12" s="146" t="str">
        <f>IF(报关单!B26="","",报关单!D28&amp;";"&amp;报关单!E28)</f>
        <v/>
      </c>
    </row>
    <row r="13" spans="1:9">
      <c r="A13" s="101">
        <v>4</v>
      </c>
      <c r="B13" s="145">
        <f>报关单!D29</f>
        <v>0</v>
      </c>
      <c r="C13" s="146">
        <f>报关单!B29</f>
        <v>0</v>
      </c>
      <c r="D13" s="101" t="s">
        <v>111</v>
      </c>
      <c r="E13" s="101" t="s">
        <v>112</v>
      </c>
      <c r="F13" s="147">
        <f>报关单!E30</f>
        <v>0</v>
      </c>
      <c r="G13" s="102">
        <v>1</v>
      </c>
      <c r="H13" s="283" t="s">
        <v>113</v>
      </c>
      <c r="I13" s="146" t="str">
        <f>IF(报关单!B29="","",报关单!D31&amp;";"&amp;报关单!E31)</f>
        <v/>
      </c>
    </row>
    <row r="14" spans="1:9">
      <c r="A14" s="101">
        <v>5</v>
      </c>
      <c r="B14" s="145">
        <f>报关单!D32</f>
        <v>0</v>
      </c>
      <c r="C14" s="146">
        <f>报关单!B32</f>
        <v>0</v>
      </c>
      <c r="D14" s="101" t="s">
        <v>111</v>
      </c>
      <c r="E14" s="101" t="s">
        <v>112</v>
      </c>
      <c r="F14" s="147">
        <f>报关单!E33</f>
        <v>0</v>
      </c>
      <c r="G14" s="102">
        <v>1</v>
      </c>
      <c r="H14" s="283" t="s">
        <v>113</v>
      </c>
      <c r="I14" s="101" t="str">
        <f>IF(报关单!B32="","",报关单!D34&amp;";"&amp;报关单!E34)</f>
        <v/>
      </c>
    </row>
    <row r="15" spans="1:9">
      <c r="A15" s="101">
        <v>6</v>
      </c>
      <c r="B15" s="146">
        <f>报关单!D35</f>
        <v>0</v>
      </c>
      <c r="C15" s="146">
        <f>报关单!B35</f>
        <v>0</v>
      </c>
      <c r="D15" s="101" t="s">
        <v>111</v>
      </c>
      <c r="E15" s="101" t="s">
        <v>112</v>
      </c>
      <c r="F15" s="147">
        <f>报关单!E36</f>
        <v>0</v>
      </c>
      <c r="G15" s="102">
        <v>1</v>
      </c>
      <c r="H15" s="283" t="s">
        <v>113</v>
      </c>
      <c r="I15" s="101" t="str">
        <f>IF(报关单!B35="","",报关单!D37&amp;";"&amp;报关单!E37)</f>
        <v/>
      </c>
    </row>
    <row r="16" spans="1:9">
      <c r="A16" s="101">
        <v>7</v>
      </c>
      <c r="B16" s="146">
        <f>报关单!D38</f>
        <v>0</v>
      </c>
      <c r="C16" s="146">
        <f>报关单!B38</f>
        <v>0</v>
      </c>
      <c r="D16" s="101" t="s">
        <v>111</v>
      </c>
      <c r="E16" s="101" t="s">
        <v>112</v>
      </c>
      <c r="F16" s="147">
        <f>报关单!E39</f>
        <v>0</v>
      </c>
      <c r="G16" s="102">
        <v>1</v>
      </c>
      <c r="H16" s="283" t="s">
        <v>113</v>
      </c>
      <c r="I16" s="101" t="str">
        <f>IF(报关单!B38="","",报关单!D40&amp;";"&amp;报关单!E40)</f>
        <v/>
      </c>
    </row>
    <row r="17" spans="1:9">
      <c r="A17" s="101">
        <v>8</v>
      </c>
      <c r="B17" s="146">
        <f>报关单!D41</f>
        <v>0</v>
      </c>
      <c r="C17" s="146">
        <f>报关单!B41</f>
        <v>0</v>
      </c>
      <c r="D17" s="101" t="s">
        <v>111</v>
      </c>
      <c r="E17" s="101" t="s">
        <v>112</v>
      </c>
      <c r="F17" s="147">
        <f>报关单!E42</f>
        <v>0</v>
      </c>
      <c r="G17" s="102">
        <v>1</v>
      </c>
      <c r="H17" s="283" t="s">
        <v>113</v>
      </c>
      <c r="I17" s="101" t="str">
        <f>IF(报关单!B41="","",报关单!D43&amp;";"&amp;报关单!E43)</f>
        <v/>
      </c>
    </row>
    <row r="18" spans="1:9">
      <c r="A18" s="101">
        <v>9</v>
      </c>
      <c r="B18" s="146">
        <f>报关单!D44</f>
        <v>0</v>
      </c>
      <c r="C18" s="146">
        <f>报关单!B44</f>
        <v>0</v>
      </c>
      <c r="D18" s="101" t="s">
        <v>111</v>
      </c>
      <c r="E18" s="101" t="s">
        <v>112</v>
      </c>
      <c r="F18" s="147">
        <f>报关单!E45</f>
        <v>0</v>
      </c>
      <c r="G18" s="102">
        <v>1</v>
      </c>
      <c r="H18" s="283" t="s">
        <v>113</v>
      </c>
      <c r="I18" s="101" t="str">
        <f>IF(报关单!B44="","",报关单!D46&amp;";"&amp;报关单!E46)</f>
        <v/>
      </c>
    </row>
    <row r="19" spans="1:9">
      <c r="A19" s="101">
        <v>10</v>
      </c>
      <c r="B19" s="146">
        <f>报关单!D47</f>
        <v>0</v>
      </c>
      <c r="C19" s="146">
        <f>报关单!B47</f>
        <v>0</v>
      </c>
      <c r="D19" s="101" t="s">
        <v>111</v>
      </c>
      <c r="E19" s="101" t="s">
        <v>112</v>
      </c>
      <c r="F19" s="147">
        <f>报关单!E48</f>
        <v>0</v>
      </c>
      <c r="G19" s="102">
        <v>1</v>
      </c>
      <c r="H19" s="283" t="s">
        <v>113</v>
      </c>
      <c r="I19" s="101" t="str">
        <f>IF(报关单!B47="","",报关单!D49&amp;";"&amp;报关单!E49)</f>
        <v/>
      </c>
    </row>
    <row r="20" spans="1:9">
      <c r="A20" s="101">
        <v>11</v>
      </c>
      <c r="B20" s="146">
        <f>报关单!D50</f>
        <v>0</v>
      </c>
      <c r="C20" s="146">
        <f>报关单!B50</f>
        <v>0</v>
      </c>
      <c r="D20" s="101" t="s">
        <v>111</v>
      </c>
      <c r="E20" s="101" t="s">
        <v>112</v>
      </c>
      <c r="F20" s="147">
        <f>报关单!E51</f>
        <v>0</v>
      </c>
      <c r="G20" s="102">
        <v>1</v>
      </c>
      <c r="H20" s="283" t="s">
        <v>113</v>
      </c>
      <c r="I20" s="101" t="str">
        <f>IF(报关单!B50="","",报关单!D52&amp;";"&amp;报关单!E52)</f>
        <v/>
      </c>
    </row>
    <row r="21" spans="1:9">
      <c r="A21" s="101">
        <v>12</v>
      </c>
      <c r="B21" s="146">
        <f>报关单!D53</f>
        <v>0</v>
      </c>
      <c r="C21" s="146">
        <f>报关单!B53</f>
        <v>0</v>
      </c>
      <c r="D21" s="101" t="s">
        <v>111</v>
      </c>
      <c r="E21" s="101" t="s">
        <v>112</v>
      </c>
      <c r="F21" s="147">
        <f>报关单!E54</f>
        <v>0</v>
      </c>
      <c r="G21" s="102">
        <v>1</v>
      </c>
      <c r="H21" s="283" t="s">
        <v>113</v>
      </c>
      <c r="I21" s="101" t="str">
        <f>IF(报关单!B53="","",报关单!D55&amp;";"&amp;报关单!E55)</f>
        <v/>
      </c>
    </row>
    <row r="22" spans="1:9">
      <c r="A22" s="101">
        <v>13</v>
      </c>
      <c r="B22" s="146">
        <f>报关单!D56</f>
        <v>0</v>
      </c>
      <c r="C22" s="146">
        <f>报关单!B56</f>
        <v>0</v>
      </c>
      <c r="D22" s="101" t="s">
        <v>111</v>
      </c>
      <c r="E22" s="101" t="s">
        <v>112</v>
      </c>
      <c r="F22" s="147">
        <f>报关单!E57</f>
        <v>0</v>
      </c>
      <c r="G22" s="102">
        <v>1</v>
      </c>
      <c r="H22" s="283" t="s">
        <v>113</v>
      </c>
      <c r="I22" s="101" t="str">
        <f>IF(报关单!B56="","",报关单!D58&amp;";"&amp;报关单!E58)</f>
        <v/>
      </c>
    </row>
    <row r="23" spans="1:9">
      <c r="A23" s="101">
        <v>14</v>
      </c>
      <c r="B23" s="146">
        <f>报关单!D59</f>
        <v>0</v>
      </c>
      <c r="C23" s="146">
        <f>报关单!B59</f>
        <v>0</v>
      </c>
      <c r="D23" s="101" t="s">
        <v>111</v>
      </c>
      <c r="E23" s="101" t="s">
        <v>112</v>
      </c>
      <c r="F23" s="147">
        <f>报关单!E60</f>
        <v>0</v>
      </c>
      <c r="G23" s="102">
        <v>1</v>
      </c>
      <c r="H23" s="283" t="s">
        <v>113</v>
      </c>
      <c r="I23" s="101" t="str">
        <f>IF(报关单!B59="","",报关单!D61&amp;";"&amp;报关单!E61)</f>
        <v/>
      </c>
    </row>
    <row r="24" spans="1:9">
      <c r="A24" s="101">
        <v>15</v>
      </c>
      <c r="B24" s="146">
        <f>报关单!D62</f>
        <v>0</v>
      </c>
      <c r="C24" s="146">
        <f>报关单!B62</f>
        <v>0</v>
      </c>
      <c r="D24" s="101" t="s">
        <v>111</v>
      </c>
      <c r="E24" s="101" t="s">
        <v>112</v>
      </c>
      <c r="F24" s="147">
        <f>报关单!E63</f>
        <v>0</v>
      </c>
      <c r="G24" s="102">
        <v>1</v>
      </c>
      <c r="H24" s="283" t="s">
        <v>113</v>
      </c>
      <c r="I24" s="101" t="str">
        <f>IF(报关单!B62="","",报关单!D64&amp;";"&amp;报关单!E64)</f>
        <v/>
      </c>
    </row>
    <row r="25" spans="1:9">
      <c r="A25" s="101">
        <v>16</v>
      </c>
      <c r="B25" s="146">
        <f>报关单!D65</f>
        <v>0</v>
      </c>
      <c r="C25" s="146">
        <f>报关单!B65</f>
        <v>0</v>
      </c>
      <c r="D25" s="101" t="s">
        <v>111</v>
      </c>
      <c r="E25" s="101" t="s">
        <v>112</v>
      </c>
      <c r="F25" s="147">
        <f>报关单!E66</f>
        <v>0</v>
      </c>
      <c r="G25" s="102">
        <v>1</v>
      </c>
      <c r="H25" s="283" t="s">
        <v>113</v>
      </c>
      <c r="I25" s="101" t="str">
        <f>IF(报关单!B65="","",报关单!D67&amp;";"&amp;报关单!E67)</f>
        <v/>
      </c>
    </row>
    <row r="26" spans="1:9">
      <c r="A26" s="101">
        <v>17</v>
      </c>
      <c r="B26" s="146">
        <f>报关单!D68</f>
        <v>0</v>
      </c>
      <c r="C26" s="146">
        <f>报关单!B68</f>
        <v>0</v>
      </c>
      <c r="D26" s="101" t="s">
        <v>111</v>
      </c>
      <c r="E26" s="101" t="s">
        <v>112</v>
      </c>
      <c r="F26" s="147">
        <f>报关单!E69</f>
        <v>0</v>
      </c>
      <c r="G26" s="102">
        <v>1</v>
      </c>
      <c r="H26" s="283" t="s">
        <v>113</v>
      </c>
      <c r="I26" s="101" t="str">
        <f>IF(报关单!B68="","",报关单!D70&amp;";"&amp;报关单!E70)</f>
        <v/>
      </c>
    </row>
    <row r="27" spans="1:9">
      <c r="A27" s="101">
        <v>18</v>
      </c>
      <c r="B27" s="146">
        <f>报关单!D71</f>
        <v>0</v>
      </c>
      <c r="C27" s="146">
        <f>报关单!B71</f>
        <v>0</v>
      </c>
      <c r="D27" s="101" t="s">
        <v>111</v>
      </c>
      <c r="E27" s="101" t="s">
        <v>112</v>
      </c>
      <c r="F27" s="147">
        <f>报关单!E72</f>
        <v>0</v>
      </c>
      <c r="G27" s="102">
        <v>1</v>
      </c>
      <c r="H27" s="283" t="s">
        <v>113</v>
      </c>
      <c r="I27" s="101" t="str">
        <f>IF(报关单!B71="","",报关单!D73&amp;";"&amp;报关单!E73)</f>
        <v/>
      </c>
    </row>
    <row r="28" spans="1:9">
      <c r="A28" s="101">
        <v>19</v>
      </c>
      <c r="B28" s="146">
        <f>报关单!D74</f>
        <v>0</v>
      </c>
      <c r="C28" s="146">
        <f>报关单!B74</f>
        <v>0</v>
      </c>
      <c r="D28" s="101" t="s">
        <v>111</v>
      </c>
      <c r="E28" s="101" t="s">
        <v>112</v>
      </c>
      <c r="F28" s="147">
        <f>报关单!E75</f>
        <v>0</v>
      </c>
      <c r="G28" s="102">
        <v>1</v>
      </c>
      <c r="H28" s="283" t="s">
        <v>113</v>
      </c>
      <c r="I28" s="101" t="str">
        <f>IF(报关单!B74="","",报关单!D76&amp;";"&amp;报关单!E76)</f>
        <v/>
      </c>
    </row>
    <row r="29" spans="1:9">
      <c r="A29" s="101">
        <v>20</v>
      </c>
      <c r="B29" s="146">
        <f>报关单!D77</f>
        <v>0</v>
      </c>
      <c r="C29" s="146">
        <f>报关单!B77</f>
        <v>0</v>
      </c>
      <c r="D29" s="101" t="s">
        <v>111</v>
      </c>
      <c r="E29" s="101" t="s">
        <v>112</v>
      </c>
      <c r="F29" s="147">
        <f>报关单!E78</f>
        <v>0</v>
      </c>
      <c r="G29" s="102">
        <v>1</v>
      </c>
      <c r="H29" s="283" t="s">
        <v>113</v>
      </c>
      <c r="I29" s="101" t="str">
        <f>IF(报关单!B77="","",报关单!D79&amp;";"&amp;报关单!E79)</f>
        <v/>
      </c>
    </row>
    <row r="30" spans="1:9">
      <c r="A30" s="101">
        <v>21</v>
      </c>
      <c r="B30" s="146">
        <f>报关单!D80</f>
        <v>0</v>
      </c>
      <c r="C30" s="146">
        <f>报关单!B80</f>
        <v>0</v>
      </c>
      <c r="D30" s="101" t="s">
        <v>111</v>
      </c>
      <c r="E30" s="101" t="s">
        <v>112</v>
      </c>
      <c r="F30" s="147">
        <f>报关单!E81</f>
        <v>0</v>
      </c>
      <c r="G30" s="102">
        <v>1</v>
      </c>
      <c r="H30" s="283" t="s">
        <v>113</v>
      </c>
      <c r="I30" s="101" t="str">
        <f>IF(报关单!B80="","",报关单!D82&amp;";"&amp;报关单!E82)</f>
        <v/>
      </c>
    </row>
    <row r="31" spans="1:9">
      <c r="A31" s="101">
        <v>22</v>
      </c>
      <c r="B31" s="146">
        <f>报关单!D83</f>
        <v>0</v>
      </c>
      <c r="C31" s="146">
        <f>报关单!B83</f>
        <v>0</v>
      </c>
      <c r="D31" s="101" t="s">
        <v>111</v>
      </c>
      <c r="E31" s="101" t="s">
        <v>112</v>
      </c>
      <c r="F31" s="147">
        <f>报关单!E84</f>
        <v>0</v>
      </c>
      <c r="G31" s="102">
        <v>1</v>
      </c>
      <c r="H31" s="283" t="s">
        <v>113</v>
      </c>
      <c r="I31" s="101" t="str">
        <f>IF(报关单!B83="","",报关单!D85&amp;";"&amp;报关单!E85)</f>
        <v/>
      </c>
    </row>
    <row r="32" spans="1:9">
      <c r="A32" s="101">
        <v>23</v>
      </c>
      <c r="B32" s="146">
        <f>报关单!D86</f>
        <v>0</v>
      </c>
      <c r="C32" s="146">
        <f>报关单!B86</f>
        <v>0</v>
      </c>
      <c r="D32" s="101" t="s">
        <v>111</v>
      </c>
      <c r="E32" s="101" t="s">
        <v>112</v>
      </c>
      <c r="F32" s="147">
        <f>报关单!E87</f>
        <v>0</v>
      </c>
      <c r="G32" s="102">
        <v>1</v>
      </c>
      <c r="H32" s="283" t="s">
        <v>113</v>
      </c>
      <c r="I32" s="101" t="str">
        <f>IF(报关单!B86="","",报关单!D88&amp;";"&amp;报关单!E88)</f>
        <v/>
      </c>
    </row>
    <row r="33" spans="1:9">
      <c r="A33" s="101">
        <v>24</v>
      </c>
      <c r="B33" s="146">
        <f>报关单!D89</f>
        <v>0</v>
      </c>
      <c r="C33" s="146">
        <f>报关单!B89</f>
        <v>0</v>
      </c>
      <c r="D33" s="101" t="s">
        <v>111</v>
      </c>
      <c r="E33" s="101" t="s">
        <v>112</v>
      </c>
      <c r="F33" s="147">
        <f>报关单!E90</f>
        <v>0</v>
      </c>
      <c r="G33" s="102">
        <v>1</v>
      </c>
      <c r="H33" s="283" t="s">
        <v>113</v>
      </c>
      <c r="I33" s="101" t="str">
        <f>IF(报关单!B89="","",报关单!D91&amp;";"&amp;报关单!E91)</f>
        <v/>
      </c>
    </row>
    <row r="34" spans="1:9">
      <c r="A34" s="101">
        <v>25</v>
      </c>
      <c r="B34" s="146">
        <f>报关单!D92</f>
        <v>0</v>
      </c>
      <c r="C34" s="146">
        <f>报关单!B92</f>
        <v>0</v>
      </c>
      <c r="D34" s="101" t="s">
        <v>111</v>
      </c>
      <c r="E34" s="101" t="s">
        <v>112</v>
      </c>
      <c r="F34" s="147">
        <f>报关单!E93</f>
        <v>0</v>
      </c>
      <c r="G34" s="102">
        <v>1</v>
      </c>
      <c r="H34" s="283" t="s">
        <v>113</v>
      </c>
      <c r="I34" s="101" t="str">
        <f>IF(报关单!B92="","",报关单!D94&amp;";"&amp;报关单!E94)</f>
        <v/>
      </c>
    </row>
    <row r="35" spans="1:9">
      <c r="A35" s="101">
        <v>26</v>
      </c>
      <c r="B35" s="146">
        <f>报关单!D95</f>
        <v>0</v>
      </c>
      <c r="C35" s="146">
        <f>报关单!B95</f>
        <v>0</v>
      </c>
      <c r="D35" s="101" t="s">
        <v>111</v>
      </c>
      <c r="E35" s="101" t="s">
        <v>112</v>
      </c>
      <c r="F35" s="147">
        <f>报关单!E96</f>
        <v>0</v>
      </c>
      <c r="G35" s="102">
        <v>1</v>
      </c>
      <c r="H35" s="283" t="s">
        <v>113</v>
      </c>
      <c r="I35" s="101" t="str">
        <f>IF(报关单!B95="","",报关单!D97&amp;";"&amp;报关单!E97)</f>
        <v/>
      </c>
    </row>
    <row r="36" spans="1:9">
      <c r="A36" s="101">
        <v>27</v>
      </c>
      <c r="B36" s="146">
        <f>报关单!D98</f>
        <v>0</v>
      </c>
      <c r="C36" s="146">
        <f>报关单!B98</f>
        <v>0</v>
      </c>
      <c r="D36" s="101" t="s">
        <v>111</v>
      </c>
      <c r="E36" s="101" t="s">
        <v>112</v>
      </c>
      <c r="F36" s="147">
        <f>报关单!E99</f>
        <v>0</v>
      </c>
      <c r="G36" s="102">
        <v>1</v>
      </c>
      <c r="H36" s="283" t="s">
        <v>113</v>
      </c>
      <c r="I36" s="101" t="str">
        <f>IF(报关单!B98="","",报关单!D100&amp;";"&amp;报关单!E100)</f>
        <v/>
      </c>
    </row>
    <row r="37" spans="1:9">
      <c r="A37" s="101">
        <v>28</v>
      </c>
      <c r="B37" s="146">
        <f>报关单!D101</f>
        <v>0</v>
      </c>
      <c r="C37" s="146">
        <f>报关单!B101</f>
        <v>0</v>
      </c>
      <c r="D37" s="101" t="s">
        <v>111</v>
      </c>
      <c r="E37" s="101" t="s">
        <v>112</v>
      </c>
      <c r="F37" s="147">
        <f>报关单!E102</f>
        <v>0</v>
      </c>
      <c r="G37" s="102">
        <v>1</v>
      </c>
      <c r="H37" s="283" t="s">
        <v>113</v>
      </c>
      <c r="I37" s="101" t="str">
        <f>IF(报关单!B101="","",报关单!D103&amp;";"&amp;报关单!E103)</f>
        <v/>
      </c>
    </row>
    <row r="38" spans="1:9">
      <c r="A38" s="101">
        <v>29</v>
      </c>
      <c r="B38" s="146">
        <f>报关单!D104</f>
        <v>0</v>
      </c>
      <c r="C38" s="146">
        <f>报关单!B104</f>
        <v>0</v>
      </c>
      <c r="D38" s="101" t="s">
        <v>111</v>
      </c>
      <c r="E38" s="101" t="s">
        <v>112</v>
      </c>
      <c r="F38" s="147">
        <f>报关单!E105</f>
        <v>0</v>
      </c>
      <c r="G38" s="102">
        <v>1</v>
      </c>
      <c r="H38" s="283" t="s">
        <v>113</v>
      </c>
      <c r="I38" s="101" t="str">
        <f>IF(报关单!B104="","",报关单!D106&amp;";"&amp;报关单!E106)</f>
        <v/>
      </c>
    </row>
    <row r="39" spans="1:9">
      <c r="A39" s="101">
        <v>30</v>
      </c>
      <c r="B39" s="146">
        <f>报关单!D107</f>
        <v>0</v>
      </c>
      <c r="C39" s="146">
        <f>报关单!B107</f>
        <v>0</v>
      </c>
      <c r="D39" s="101" t="s">
        <v>111</v>
      </c>
      <c r="E39" s="101" t="s">
        <v>112</v>
      </c>
      <c r="F39" s="147">
        <f>报关单!E108</f>
        <v>0</v>
      </c>
      <c r="G39" s="102">
        <v>1</v>
      </c>
      <c r="H39" s="283" t="s">
        <v>113</v>
      </c>
      <c r="I39" s="101" t="str">
        <f>IF(报关单!B107="","",报关单!D109&amp;";"&amp;报关单!E109)</f>
        <v/>
      </c>
    </row>
    <row r="40" spans="1:9">
      <c r="A40" s="101">
        <v>31</v>
      </c>
      <c r="B40" s="146">
        <f>报关单!D110</f>
        <v>0</v>
      </c>
      <c r="C40" s="146">
        <f>报关单!B110</f>
        <v>0</v>
      </c>
      <c r="D40" s="101" t="s">
        <v>111</v>
      </c>
      <c r="E40" s="101" t="s">
        <v>112</v>
      </c>
      <c r="F40" s="147">
        <f>报关单!E111</f>
        <v>0</v>
      </c>
      <c r="G40" s="102">
        <v>1</v>
      </c>
      <c r="H40" s="283" t="s">
        <v>113</v>
      </c>
      <c r="I40" s="101" t="str">
        <f>IF(报关单!B110="","",报关单!D112&amp;";"&amp;报关单!E112)</f>
        <v/>
      </c>
    </row>
    <row r="41" spans="1:9">
      <c r="A41" s="101">
        <v>32</v>
      </c>
      <c r="B41" s="146">
        <f>报关单!D113</f>
        <v>0</v>
      </c>
      <c r="C41" s="146">
        <f>报关单!B113</f>
        <v>0</v>
      </c>
      <c r="D41" s="101" t="s">
        <v>111</v>
      </c>
      <c r="E41" s="101" t="s">
        <v>112</v>
      </c>
      <c r="F41" s="147">
        <f>报关单!E114</f>
        <v>0</v>
      </c>
      <c r="G41" s="102">
        <v>1</v>
      </c>
      <c r="H41" s="283" t="s">
        <v>113</v>
      </c>
      <c r="I41" s="101" t="str">
        <f>IF(报关单!B113="","",报关单!D115&amp;";"&amp;报关单!E115)</f>
        <v/>
      </c>
    </row>
    <row r="42" spans="1:9">
      <c r="A42" s="101">
        <v>33</v>
      </c>
      <c r="B42" s="146">
        <f>报关单!D116</f>
        <v>0</v>
      </c>
      <c r="C42" s="146">
        <f>报关单!B116</f>
        <v>0</v>
      </c>
      <c r="D42" s="101" t="s">
        <v>111</v>
      </c>
      <c r="E42" s="101" t="s">
        <v>112</v>
      </c>
      <c r="F42" s="147">
        <f>报关单!E117</f>
        <v>0</v>
      </c>
      <c r="G42" s="102">
        <v>1</v>
      </c>
      <c r="H42" s="283" t="s">
        <v>113</v>
      </c>
      <c r="I42" s="101" t="str">
        <f>IF(报关单!B116="","",报关单!D118&amp;";"&amp;报关单!E118)</f>
        <v/>
      </c>
    </row>
    <row r="43" spans="1:9">
      <c r="A43" s="101">
        <v>34</v>
      </c>
      <c r="B43" s="146">
        <f>报关单!D119</f>
        <v>0</v>
      </c>
      <c r="C43" s="146">
        <f>报关单!B119</f>
        <v>0</v>
      </c>
      <c r="D43" s="101" t="s">
        <v>111</v>
      </c>
      <c r="E43" s="101" t="s">
        <v>112</v>
      </c>
      <c r="F43" s="147">
        <f>报关单!E120</f>
        <v>0</v>
      </c>
      <c r="G43" s="102">
        <v>1</v>
      </c>
      <c r="H43" s="283" t="s">
        <v>113</v>
      </c>
      <c r="I43" s="101" t="str">
        <f>IF(报关单!B119="","",报关单!D121&amp;";"&amp;报关单!E121)</f>
        <v/>
      </c>
    </row>
    <row r="44" spans="1:9">
      <c r="A44" s="101">
        <v>35</v>
      </c>
      <c r="B44" s="146">
        <f>报关单!D122</f>
        <v>0</v>
      </c>
      <c r="C44" s="146">
        <f>报关单!B122</f>
        <v>0</v>
      </c>
      <c r="D44" s="101" t="s">
        <v>111</v>
      </c>
      <c r="E44" s="101" t="s">
        <v>112</v>
      </c>
      <c r="F44" s="147">
        <f>报关单!E123</f>
        <v>0</v>
      </c>
      <c r="G44" s="102">
        <v>1</v>
      </c>
      <c r="H44" s="283" t="s">
        <v>113</v>
      </c>
      <c r="I44" s="101" t="str">
        <f>IF(报关单!B122="","",报关单!D124&amp;";"&amp;报关单!E124)</f>
        <v/>
      </c>
    </row>
    <row r="45" spans="1:9">
      <c r="A45" s="101">
        <v>36</v>
      </c>
      <c r="B45" s="146">
        <f>报关单!D125</f>
        <v>0</v>
      </c>
      <c r="C45" s="146">
        <f>报关单!B125</f>
        <v>0</v>
      </c>
      <c r="D45" s="101" t="s">
        <v>111</v>
      </c>
      <c r="E45" s="101" t="s">
        <v>112</v>
      </c>
      <c r="F45" s="147">
        <f>报关单!E126</f>
        <v>0</v>
      </c>
      <c r="G45" s="102">
        <v>1</v>
      </c>
      <c r="H45" s="283" t="s">
        <v>113</v>
      </c>
      <c r="I45" s="101" t="str">
        <f>IF(报关单!B125="","",报关单!D127&amp;";"&amp;报关单!E127)</f>
        <v/>
      </c>
    </row>
    <row r="46" spans="1:9">
      <c r="A46" s="101">
        <v>37</v>
      </c>
      <c r="B46" s="146">
        <f>报关单!D128</f>
        <v>0</v>
      </c>
      <c r="C46" s="146">
        <f>报关单!B128</f>
        <v>0</v>
      </c>
      <c r="D46" s="101" t="s">
        <v>111</v>
      </c>
      <c r="E46" s="101" t="s">
        <v>112</v>
      </c>
      <c r="F46" s="147">
        <f>报关单!E129</f>
        <v>0</v>
      </c>
      <c r="G46" s="102">
        <v>1</v>
      </c>
      <c r="H46" s="283" t="s">
        <v>113</v>
      </c>
      <c r="I46" s="101" t="str">
        <f>IF(报关单!B128="","",报关单!D130&amp;";"&amp;报关单!E130)</f>
        <v/>
      </c>
    </row>
    <row r="47" spans="1:9">
      <c r="A47" s="101">
        <v>38</v>
      </c>
      <c r="B47" s="146">
        <f>报关单!D131</f>
        <v>0</v>
      </c>
      <c r="C47" s="146">
        <f>报关单!B131</f>
        <v>0</v>
      </c>
      <c r="D47" s="101" t="s">
        <v>111</v>
      </c>
      <c r="E47" s="101" t="s">
        <v>112</v>
      </c>
      <c r="F47" s="147">
        <f>报关单!E132</f>
        <v>0</v>
      </c>
      <c r="G47" s="102">
        <v>1</v>
      </c>
      <c r="H47" s="283" t="s">
        <v>113</v>
      </c>
      <c r="I47" s="101" t="str">
        <f>IF(报关单!B131="","",报关单!D133&amp;";"&amp;报关单!E133)</f>
        <v/>
      </c>
    </row>
    <row r="48" spans="1:9">
      <c r="A48" s="101">
        <v>39</v>
      </c>
      <c r="B48" s="146">
        <f>报关单!D134</f>
        <v>0</v>
      </c>
      <c r="C48" s="146">
        <f>报关单!B134</f>
        <v>0</v>
      </c>
      <c r="D48" s="101" t="s">
        <v>111</v>
      </c>
      <c r="E48" s="101" t="s">
        <v>112</v>
      </c>
      <c r="F48" s="147">
        <f>报关单!E135</f>
        <v>0</v>
      </c>
      <c r="G48" s="102">
        <v>1</v>
      </c>
      <c r="H48" s="283" t="s">
        <v>113</v>
      </c>
      <c r="I48" s="101" t="str">
        <f>IF(报关单!B134="","",报关单!D136&amp;";"&amp;报关单!E136)</f>
        <v/>
      </c>
    </row>
    <row r="49" spans="1:9">
      <c r="A49" s="101">
        <v>40</v>
      </c>
      <c r="B49" s="146">
        <f>报关单!D137</f>
        <v>0</v>
      </c>
      <c r="C49" s="146">
        <f>报关单!B137</f>
        <v>0</v>
      </c>
      <c r="D49" s="101" t="s">
        <v>111</v>
      </c>
      <c r="E49" s="101" t="s">
        <v>112</v>
      </c>
      <c r="F49" s="147">
        <f>报关单!E138</f>
        <v>0</v>
      </c>
      <c r="G49" s="102">
        <v>1</v>
      </c>
      <c r="H49" s="283" t="s">
        <v>113</v>
      </c>
      <c r="I49" s="101" t="str">
        <f>IF(报关单!B137="","",报关单!D139&amp;";"&amp;报关单!E139)</f>
        <v/>
      </c>
    </row>
    <row r="50" spans="1:9">
      <c r="A50" s="101">
        <v>41</v>
      </c>
      <c r="B50" s="146">
        <f>报关单!D140</f>
        <v>0</v>
      </c>
      <c r="C50" s="146">
        <f>报关单!B140</f>
        <v>0</v>
      </c>
      <c r="D50" s="101" t="s">
        <v>111</v>
      </c>
      <c r="E50" s="101" t="s">
        <v>112</v>
      </c>
      <c r="F50" s="147">
        <f>报关单!E141</f>
        <v>0</v>
      </c>
      <c r="G50" s="102">
        <v>1</v>
      </c>
      <c r="H50" s="283" t="s">
        <v>113</v>
      </c>
      <c r="I50" s="101" t="str">
        <f>IF(报关单!B140="","",报关单!D142&amp;";"&amp;报关单!E142)</f>
        <v/>
      </c>
    </row>
    <row r="51" spans="1:9">
      <c r="A51" s="101">
        <v>42</v>
      </c>
      <c r="B51" s="146">
        <f>报关单!D143</f>
        <v>0</v>
      </c>
      <c r="C51" s="146">
        <f>报关单!B143</f>
        <v>0</v>
      </c>
      <c r="D51" s="101" t="s">
        <v>111</v>
      </c>
      <c r="E51" s="101" t="s">
        <v>112</v>
      </c>
      <c r="F51" s="147">
        <f>报关单!E144</f>
        <v>0</v>
      </c>
      <c r="G51" s="102">
        <v>1</v>
      </c>
      <c r="H51" s="283" t="s">
        <v>113</v>
      </c>
      <c r="I51" s="101" t="str">
        <f>IF(报关单!B143="","",报关单!D145&amp;";"&amp;报关单!E145)</f>
        <v/>
      </c>
    </row>
    <row r="52" spans="1:9">
      <c r="A52" s="101">
        <v>43</v>
      </c>
      <c r="B52" s="146">
        <f>报关单!D146</f>
        <v>0</v>
      </c>
      <c r="C52" s="146">
        <f>报关单!B146</f>
        <v>0</v>
      </c>
      <c r="D52" s="101" t="s">
        <v>111</v>
      </c>
      <c r="E52" s="101" t="s">
        <v>112</v>
      </c>
      <c r="F52" s="147">
        <f>报关单!E147</f>
        <v>0</v>
      </c>
      <c r="G52" s="102">
        <v>1</v>
      </c>
      <c r="H52" s="283" t="s">
        <v>113</v>
      </c>
      <c r="I52" s="101" t="str">
        <f>IF(报关单!B146="","",报关单!D148&amp;";"&amp;报关单!E148)</f>
        <v/>
      </c>
    </row>
    <row r="53" spans="1:9">
      <c r="A53" s="101">
        <v>44</v>
      </c>
      <c r="B53" s="146">
        <f>报关单!D149</f>
        <v>0</v>
      </c>
      <c r="C53" s="146">
        <f>报关单!B149</f>
        <v>0</v>
      </c>
      <c r="D53" s="101" t="s">
        <v>111</v>
      </c>
      <c r="E53" s="101" t="s">
        <v>112</v>
      </c>
      <c r="F53" s="147">
        <f>报关单!E150</f>
        <v>0</v>
      </c>
      <c r="G53" s="102">
        <v>1</v>
      </c>
      <c r="H53" s="283" t="s">
        <v>113</v>
      </c>
      <c r="I53" s="101" t="str">
        <f>IF(报关单!B149="","",报关单!D151&amp;";"&amp;报关单!E151)</f>
        <v/>
      </c>
    </row>
    <row r="54" spans="1:9">
      <c r="A54" s="101">
        <v>45</v>
      </c>
      <c r="B54" s="146">
        <f>报关单!D152</f>
        <v>0</v>
      </c>
      <c r="C54" s="146">
        <f>报关单!B152</f>
        <v>0</v>
      </c>
      <c r="D54" s="101" t="s">
        <v>111</v>
      </c>
      <c r="E54" s="101" t="s">
        <v>112</v>
      </c>
      <c r="F54" s="147">
        <f>报关单!E153</f>
        <v>0</v>
      </c>
      <c r="G54" s="102">
        <v>1</v>
      </c>
      <c r="H54" s="283" t="s">
        <v>113</v>
      </c>
      <c r="I54" s="101" t="str">
        <f>IF(报关单!B152="","",报关单!D154&amp;";"&amp;报关单!E154)</f>
        <v/>
      </c>
    </row>
    <row r="55" spans="1:9">
      <c r="A55" s="101">
        <v>46</v>
      </c>
      <c r="B55" s="146">
        <f>报关单!D155</f>
        <v>0</v>
      </c>
      <c r="C55" s="146">
        <f>报关单!B155</f>
        <v>0</v>
      </c>
      <c r="D55" s="101" t="s">
        <v>111</v>
      </c>
      <c r="E55" s="101" t="s">
        <v>112</v>
      </c>
      <c r="F55" s="147">
        <f>报关单!E156</f>
        <v>0</v>
      </c>
      <c r="G55" s="102">
        <v>1</v>
      </c>
      <c r="H55" s="283" t="s">
        <v>113</v>
      </c>
      <c r="I55" s="101" t="str">
        <f>IF(报关单!B155="","",报关单!D157&amp;";"&amp;报关单!E157)</f>
        <v/>
      </c>
    </row>
    <row r="56" spans="1:9">
      <c r="A56" s="101">
        <v>47</v>
      </c>
      <c r="B56" s="146">
        <f>报关单!D158</f>
        <v>0</v>
      </c>
      <c r="C56" s="146">
        <f>报关单!B158</f>
        <v>0</v>
      </c>
      <c r="D56" s="101" t="s">
        <v>111</v>
      </c>
      <c r="E56" s="101" t="s">
        <v>112</v>
      </c>
      <c r="F56" s="147">
        <f>报关单!E159</f>
        <v>0</v>
      </c>
      <c r="G56" s="102">
        <v>1</v>
      </c>
      <c r="H56" s="283" t="s">
        <v>113</v>
      </c>
      <c r="I56" s="101" t="str">
        <f>IF(报关单!B158="","",报关单!D160&amp;";"&amp;报关单!E160)</f>
        <v/>
      </c>
    </row>
    <row r="57" spans="1:9">
      <c r="A57" s="101">
        <v>48</v>
      </c>
      <c r="B57" s="146">
        <f>报关单!D161</f>
        <v>0</v>
      </c>
      <c r="C57" s="146">
        <f>报关单!B161</f>
        <v>0</v>
      </c>
      <c r="D57" s="101" t="s">
        <v>111</v>
      </c>
      <c r="E57" s="101" t="s">
        <v>112</v>
      </c>
      <c r="F57" s="147">
        <f>报关单!E162</f>
        <v>0</v>
      </c>
      <c r="G57" s="102">
        <v>1</v>
      </c>
      <c r="H57" s="283" t="s">
        <v>113</v>
      </c>
      <c r="I57" s="101" t="str">
        <f>IF(报关单!B161="","",报关单!D163&amp;";"&amp;报关单!E163)</f>
        <v/>
      </c>
    </row>
    <row r="58" spans="1:9">
      <c r="A58" s="101">
        <v>49</v>
      </c>
      <c r="B58" s="146">
        <f>报关单!D164</f>
        <v>0</v>
      </c>
      <c r="C58" s="146">
        <f>报关单!B164</f>
        <v>0</v>
      </c>
      <c r="D58" s="101" t="s">
        <v>111</v>
      </c>
      <c r="E58" s="101" t="s">
        <v>112</v>
      </c>
      <c r="F58" s="147">
        <f>报关单!E165</f>
        <v>0</v>
      </c>
      <c r="G58" s="102">
        <v>1</v>
      </c>
      <c r="H58" s="283" t="s">
        <v>113</v>
      </c>
      <c r="I58" s="101" t="str">
        <f>IF(报关单!B164="","",报关单!D166&amp;";"&amp;报关单!E166)</f>
        <v/>
      </c>
    </row>
    <row r="59" spans="1:9">
      <c r="A59" s="101">
        <v>50</v>
      </c>
      <c r="B59" s="146">
        <f>报关单!D167</f>
        <v>0</v>
      </c>
      <c r="C59" s="146">
        <f>报关单!B167</f>
        <v>0</v>
      </c>
      <c r="D59" s="101" t="s">
        <v>111</v>
      </c>
      <c r="E59" s="101" t="s">
        <v>112</v>
      </c>
      <c r="F59" s="147">
        <f>报关单!E168</f>
        <v>0</v>
      </c>
      <c r="G59" s="102">
        <v>1</v>
      </c>
      <c r="H59" s="283" t="s">
        <v>113</v>
      </c>
      <c r="I59" s="101" t="str">
        <f>IF(报关单!B167="","",报关单!D169&amp;";"&amp;报关单!E169)</f>
        <v/>
      </c>
    </row>
    <row r="60" spans="1:9">
      <c r="I60" s="28" t="str">
        <f>IF(报关单!B170="","",报关单!D172&amp;";"&amp;报关单!E172)</f>
        <v/>
      </c>
    </row>
  </sheetData>
  <mergeCells count="1">
    <mergeCell ref="A8:I8"/>
  </mergeCells>
  <hyperlinks>
    <hyperlink ref="B4" r:id="rId2"/>
    <hyperlink ref="C5" r:id="rId3" display="http://www.hscode.net/IntegrateQueries/QueryYS/" tooltip="http://www.hscode.net/IntegrateQueries/QueryYS/"/>
    <hyperlink ref="C4" r:id="rId2" display="https://e-service.shciq.gov.cn/shesp/"/>
  </hyperlinks>
  <pageMargins left="0.39" right="0.39" top="0.43" bottom="1" header="0.24" footer="0.51"/>
  <pageSetup paperSize="9" scale="62"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showZeros="0" view="pageBreakPreview" zoomScaleNormal="100" topLeftCell="A7" workbookViewId="0">
      <selection activeCell="A58" sqref="A58:B58"/>
    </sheetView>
  </sheetViews>
  <sheetFormatPr defaultColWidth="9" defaultRowHeight="14.25" outlineLevelCol="7"/>
  <cols>
    <col min="1" max="1" width="3.75" customWidth="1"/>
    <col min="2" max="2" width="12.375" customWidth="1"/>
    <col min="3" max="3" width="30.75" customWidth="1"/>
    <col min="4" max="4" width="8.875" customWidth="1"/>
    <col min="5" max="5" width="4.25" customWidth="1"/>
    <col min="6" max="6" width="12.25" customWidth="1"/>
    <col min="7" max="7" width="4.5" customWidth="1"/>
    <col min="8" max="8" width="13" customWidth="1"/>
    <col min="9" max="9" width="0.625" hidden="1" customWidth="1"/>
  </cols>
  <sheetData>
    <row r="1" ht="72" customHeight="1" spans="1:8">
      <c r="A1" s="2" t="s">
        <v>114</v>
      </c>
      <c r="B1" s="2"/>
      <c r="C1" s="2"/>
      <c r="D1" s="2"/>
      <c r="E1" s="2"/>
      <c r="F1" s="2"/>
      <c r="G1" s="2"/>
      <c r="H1" s="2"/>
    </row>
    <row r="2" ht="26.1" customHeight="1" spans="1:8">
      <c r="A2" s="3"/>
      <c r="B2" s="3"/>
      <c r="C2" s="3"/>
      <c r="D2" s="3"/>
      <c r="E2" s="3"/>
      <c r="F2" s="5" t="s">
        <v>115</v>
      </c>
      <c r="G2" s="92">
        <f>报关单!A10</f>
        <v>0</v>
      </c>
      <c r="H2" s="92"/>
    </row>
    <row r="3" ht="33.95" customHeight="1" spans="1:8">
      <c r="A3" s="86" t="s">
        <v>116</v>
      </c>
      <c r="B3" s="86"/>
      <c r="C3" s="92" t="str">
        <f>报关单!A6</f>
        <v>X6 TECHNOLOGY LIMITED</v>
      </c>
      <c r="D3" s="92"/>
      <c r="F3" s="90" t="s">
        <v>117</v>
      </c>
      <c r="G3" s="119"/>
      <c r="H3" s="120"/>
    </row>
    <row r="4" ht="15.75" customHeight="1" spans="1:8">
      <c r="C4" s="74"/>
      <c r="D4" s="74"/>
      <c r="F4" s="74"/>
      <c r="G4" s="74"/>
      <c r="H4" s="74"/>
    </row>
    <row r="5" ht="6" customHeight="1" spans="1:8">
      <c r="B5" s="74"/>
      <c r="C5" s="74"/>
    </row>
    <row r="6" ht="18" customHeight="1" spans="1:8">
      <c r="B6" s="74"/>
      <c r="C6" s="74"/>
      <c r="F6" s="80" t="s">
        <v>118</v>
      </c>
      <c r="G6" t="str">
        <f>报关单!V4</f>
        <v>FOB</v>
      </c>
      <c r="H6" t="str">
        <f>报关单!W4</f>
        <v>SHENZHEN</v>
      </c>
    </row>
    <row r="7" ht="30" customHeight="1" spans="1:8">
      <c r="A7" s="101" t="s">
        <v>119</v>
      </c>
      <c r="B7" s="121"/>
      <c r="C7" s="101" t="s">
        <v>120</v>
      </c>
      <c r="D7" s="101" t="s">
        <v>121</v>
      </c>
      <c r="E7" s="101"/>
      <c r="F7" s="101" t="s">
        <v>122</v>
      </c>
      <c r="G7" s="101" t="s">
        <v>123</v>
      </c>
      <c r="H7" s="101"/>
    </row>
    <row r="8" ht="10" customHeight="1" spans="1:8">
      <c r="A8" s="122" t="s">
        <v>124</v>
      </c>
      <c r="B8" s="122"/>
      <c r="C8" s="123">
        <f ca="1">OFFSET(报关单!$D$1,ROW(报关单!D1)*3+16,0)</f>
        <v>0</v>
      </c>
      <c r="D8" s="123">
        <f ca="1">OFFSET(报关单!$G$1,ROW(报关单!G1)*3+18,0)</f>
        <v>0</v>
      </c>
      <c r="E8" s="124">
        <f ca="1">OFFSET(报关单!$H$1,ROW(报关单!H1)*3+18,0)</f>
        <v>0</v>
      </c>
      <c r="F8" s="125">
        <f ca="1">IFERROR(H8/D8,0)</f>
        <v>0</v>
      </c>
      <c r="G8" s="126" t="str">
        <f ca="1">OFFSET(报关单!$I$1,ROW(报关单!I1)*3+18,0)</f>
        <v/>
      </c>
      <c r="H8" s="125">
        <f ca="1">OFFSET(报关单!$I$1,ROW(报关单!I1)*3+17,0)</f>
        <v>0</v>
      </c>
    </row>
    <row r="9" ht="10" customHeight="1" spans="1:8">
      <c r="A9" s="122"/>
      <c r="B9" s="122"/>
      <c r="C9" s="123">
        <f ca="1">OFFSET(报关单!$D$1,ROW(报关单!D2)*3+16,0)</f>
        <v>0</v>
      </c>
      <c r="D9" s="123">
        <f ca="1">OFFSET(报关单!$G$1,ROW(报关单!G2)*3+18,0)</f>
        <v>0</v>
      </c>
      <c r="E9" s="124">
        <f ca="1">OFFSET(报关单!$H$1,ROW(报关单!H2)*3+18,0)</f>
        <v>0</v>
      </c>
      <c r="F9" s="125">
        <f ca="1" t="shared" ref="F9:F23" si="0">IFERROR(H9/D9,0)</f>
        <v>0</v>
      </c>
      <c r="G9" s="126" t="str">
        <f ca="1">OFFSET(报关单!$I$1,ROW(报关单!I2)*3+18,0)</f>
        <v/>
      </c>
      <c r="H9" s="125">
        <f ca="1">OFFSET(报关单!$I$1,ROW(报关单!I2)*3+17,0)</f>
        <v>0</v>
      </c>
    </row>
    <row r="10" ht="10" customHeight="1" spans="1:8">
      <c r="A10" s="122"/>
      <c r="B10" s="122"/>
      <c r="C10" s="123">
        <f ca="1">OFFSET(报关单!$D$1,ROW(报关单!D3)*3+16,0)</f>
        <v>0</v>
      </c>
      <c r="D10" s="123">
        <f ca="1">OFFSET(报关单!$G$1,ROW(报关单!G3)*3+18,0)</f>
        <v>0</v>
      </c>
      <c r="E10" s="124">
        <f ca="1">OFFSET(报关单!$H$1,ROW(报关单!H3)*3+18,0)</f>
        <v>0</v>
      </c>
      <c r="F10" s="125">
        <f ca="1" t="shared" si="0"/>
        <v>0</v>
      </c>
      <c r="G10" s="126" t="str">
        <f ca="1">OFFSET(报关单!$I$1,ROW(报关单!I3)*3+18,0)</f>
        <v/>
      </c>
      <c r="H10" s="125">
        <f ca="1">OFFSET(报关单!$I$1,ROW(报关单!I3)*3+17,0)</f>
        <v>0</v>
      </c>
    </row>
    <row r="11" ht="10" customHeight="1" spans="1:8">
      <c r="A11" s="122"/>
      <c r="B11" s="122"/>
      <c r="C11" s="123">
        <f ca="1">OFFSET(报关单!$D$1,ROW(报关单!D4)*3+16,0)</f>
        <v>0</v>
      </c>
      <c r="D11" s="123">
        <f ca="1">OFFSET(报关单!$G$1,ROW(报关单!G4)*3+18,0)</f>
        <v>0</v>
      </c>
      <c r="E11" s="124">
        <f ca="1">OFFSET(报关单!$H$1,ROW(报关单!H4)*3+18,0)</f>
        <v>0</v>
      </c>
      <c r="F11" s="125">
        <f ca="1" t="shared" si="0"/>
        <v>0</v>
      </c>
      <c r="G11" s="126" t="str">
        <f ca="1">OFFSET(报关单!$I$1,ROW(报关单!I4)*3+18,0)</f>
        <v/>
      </c>
      <c r="H11" s="125">
        <f ca="1">OFFSET(报关单!$I$1,ROW(报关单!I4)*3+17,0)</f>
        <v>0</v>
      </c>
    </row>
    <row r="12" ht="10" customHeight="1" spans="1:8">
      <c r="A12" s="122"/>
      <c r="B12" s="122"/>
      <c r="C12" s="123">
        <f ca="1">OFFSET(报关单!$D$1,ROW(报关单!D5)*3+16,0)</f>
        <v>0</v>
      </c>
      <c r="D12" s="123">
        <f ca="1">OFFSET(报关单!$G$1,ROW(报关单!G5)*3+18,0)</f>
        <v>0</v>
      </c>
      <c r="E12" s="124">
        <f ca="1">OFFSET(报关单!$H$1,ROW(报关单!H5)*3+18,0)</f>
        <v>0</v>
      </c>
      <c r="F12" s="125">
        <f ca="1" t="shared" si="0"/>
        <v>0</v>
      </c>
      <c r="G12" s="126" t="str">
        <f ca="1">OFFSET(报关单!$I$1,ROW(报关单!I5)*3+18,0)</f>
        <v/>
      </c>
      <c r="H12" s="125">
        <f ca="1">OFFSET(报关单!$I$1,ROW(报关单!I5)*3+17,0)</f>
        <v>0</v>
      </c>
    </row>
    <row r="13" ht="10" customHeight="1" spans="1:8">
      <c r="A13" s="122"/>
      <c r="B13" s="122"/>
      <c r="C13" s="123">
        <f ca="1">OFFSET(报关单!$D$1,ROW(报关单!D6)*3+16,0)</f>
        <v>0</v>
      </c>
      <c r="D13" s="123">
        <f ca="1">OFFSET(报关单!$G$1,ROW(报关单!G6)*3+18,0)</f>
        <v>0</v>
      </c>
      <c r="E13" s="124">
        <f ca="1">OFFSET(报关单!$H$1,ROW(报关单!H6)*3+18,0)</f>
        <v>0</v>
      </c>
      <c r="F13" s="125">
        <f ca="1" t="shared" si="0"/>
        <v>0</v>
      </c>
      <c r="G13" s="126" t="str">
        <f ca="1">OFFSET(报关单!$I$1,ROW(报关单!I6)*3+18,0)</f>
        <v/>
      </c>
      <c r="H13" s="125">
        <f ca="1">OFFSET(报关单!$I$1,ROW(报关单!I6)*3+17,0)</f>
        <v>0</v>
      </c>
    </row>
    <row r="14" ht="10" customHeight="1" spans="1:8">
      <c r="A14" s="122"/>
      <c r="B14" s="122"/>
      <c r="C14" s="123">
        <f ca="1">OFFSET(报关单!$D$1,ROW(报关单!D7)*3+16,0)</f>
        <v>0</v>
      </c>
      <c r="D14" s="123">
        <f ca="1">OFFSET(报关单!$G$1,ROW(报关单!G7)*3+18,0)</f>
        <v>0</v>
      </c>
      <c r="E14" s="124">
        <f ca="1">OFFSET(报关单!$H$1,ROW(报关单!H7)*3+18,0)</f>
        <v>0</v>
      </c>
      <c r="F14" s="125">
        <f ca="1" t="shared" si="0"/>
        <v>0</v>
      </c>
      <c r="G14" s="126" t="str">
        <f ca="1">OFFSET(报关单!$I$1,ROW(报关单!I7)*3+18,0)</f>
        <v/>
      </c>
      <c r="H14" s="125">
        <f ca="1">OFFSET(报关单!$I$1,ROW(报关单!I7)*3+17,0)</f>
        <v>0</v>
      </c>
    </row>
    <row r="15" ht="10" customHeight="1" spans="1:8">
      <c r="A15" s="122"/>
      <c r="B15" s="122"/>
      <c r="C15" s="123">
        <f ca="1">OFFSET(报关单!$D$1,ROW(报关单!D8)*3+16,0)</f>
        <v>0</v>
      </c>
      <c r="D15" s="123">
        <f ca="1">OFFSET(报关单!$G$1,ROW(报关单!G8)*3+18,0)</f>
        <v>0</v>
      </c>
      <c r="E15" s="124">
        <f ca="1">OFFSET(报关单!$H$1,ROW(报关单!H8)*3+18,0)</f>
        <v>0</v>
      </c>
      <c r="F15" s="125">
        <f ca="1" t="shared" si="0"/>
        <v>0</v>
      </c>
      <c r="G15" s="126" t="str">
        <f ca="1">OFFSET(报关单!$I$1,ROW(报关单!I8)*3+18,0)</f>
        <v/>
      </c>
      <c r="H15" s="125">
        <f ca="1">OFFSET(报关单!$I$1,ROW(报关单!I8)*3+17,0)</f>
        <v>0</v>
      </c>
    </row>
    <row r="16" ht="10" customHeight="1" spans="1:8">
      <c r="A16" s="122"/>
      <c r="B16" s="122"/>
      <c r="C16" s="123">
        <f ca="1">OFFSET(报关单!$D$1,ROW(报关单!D9)*3+16,0)</f>
        <v>0</v>
      </c>
      <c r="D16" s="123">
        <f ca="1">OFFSET(报关单!$G$1,ROW(报关单!G9)*3+18,0)</f>
        <v>0</v>
      </c>
      <c r="E16" s="124">
        <f ca="1">OFFSET(报关单!$H$1,ROW(报关单!H9)*3+18,0)</f>
        <v>0</v>
      </c>
      <c r="F16" s="125">
        <f ca="1" t="shared" si="0"/>
        <v>0</v>
      </c>
      <c r="G16" s="126" t="str">
        <f ca="1">OFFSET(报关单!$I$1,ROW(报关单!I9)*3+18,0)</f>
        <v/>
      </c>
      <c r="H16" s="125">
        <f ca="1">OFFSET(报关单!$I$1,ROW(报关单!I9)*3+17,0)</f>
        <v>0</v>
      </c>
    </row>
    <row r="17" ht="10" customHeight="1" spans="1:8">
      <c r="A17" s="122"/>
      <c r="B17" s="122"/>
      <c r="C17" s="123">
        <f ca="1">OFFSET(报关单!$D$1,ROW(报关单!D10)*3+16,0)</f>
        <v>0</v>
      </c>
      <c r="D17" s="123">
        <f ca="1">OFFSET(报关单!$G$1,ROW(报关单!G10)*3+18,0)</f>
        <v>0</v>
      </c>
      <c r="E17" s="124">
        <f ca="1">OFFSET(报关单!$H$1,ROW(报关单!H10)*3+18,0)</f>
        <v>0</v>
      </c>
      <c r="F17" s="125">
        <f ca="1" t="shared" si="0"/>
        <v>0</v>
      </c>
      <c r="G17" s="126" t="str">
        <f ca="1">OFFSET(报关单!$I$1,ROW(报关单!I10)*3+18,0)</f>
        <v/>
      </c>
      <c r="H17" s="125">
        <f ca="1">OFFSET(报关单!$I$1,ROW(报关单!I10)*3+17,0)</f>
        <v>0</v>
      </c>
    </row>
    <row r="18" ht="10" customHeight="1" spans="1:8">
      <c r="A18" s="122"/>
      <c r="B18" s="122"/>
      <c r="C18" s="123">
        <f ca="1">OFFSET(报关单!$D$1,ROW(报关单!D11)*3+16,0)</f>
        <v>0</v>
      </c>
      <c r="D18" s="123">
        <f ca="1">OFFSET(报关单!$G$1,ROW(报关单!G11)*3+18,0)</f>
        <v>0</v>
      </c>
      <c r="E18" s="124">
        <f ca="1">OFFSET(报关单!$H$1,ROW(报关单!H11)*3+18,0)</f>
        <v>0</v>
      </c>
      <c r="F18" s="125">
        <f ca="1" t="shared" si="0"/>
        <v>0</v>
      </c>
      <c r="G18" s="126" t="str">
        <f ca="1">OFFSET(报关单!$I$1,ROW(报关单!I11)*3+18,0)</f>
        <v/>
      </c>
      <c r="H18" s="125">
        <f ca="1">OFFSET(报关单!$I$1,ROW(报关单!I11)*3+17,0)</f>
        <v>0</v>
      </c>
    </row>
    <row r="19" ht="10" customHeight="1" spans="1:8">
      <c r="A19" s="122"/>
      <c r="B19" s="122"/>
      <c r="C19" s="123">
        <f ca="1">OFFSET(报关单!$D$1,ROW(报关单!D12)*3+16,0)</f>
        <v>0</v>
      </c>
      <c r="D19" s="123">
        <f ca="1">OFFSET(报关单!$G$1,ROW(报关单!G12)*3+18,0)</f>
        <v>0</v>
      </c>
      <c r="E19" s="124">
        <f ca="1">OFFSET(报关单!$H$1,ROW(报关单!H12)*3+18,0)</f>
        <v>0</v>
      </c>
      <c r="F19" s="125">
        <f ca="1" t="shared" si="0"/>
        <v>0</v>
      </c>
      <c r="G19" s="126" t="str">
        <f ca="1">OFFSET(报关单!$I$1,ROW(报关单!I12)*3+18,0)</f>
        <v/>
      </c>
      <c r="H19" s="125">
        <f ca="1">OFFSET(报关单!$I$1,ROW(报关单!I12)*3+17,0)</f>
        <v>0</v>
      </c>
    </row>
    <row r="20" ht="10" customHeight="1" spans="1:8">
      <c r="A20" s="122"/>
      <c r="B20" s="122"/>
      <c r="C20" s="123">
        <f ca="1">OFFSET(报关单!$D$1,ROW(报关单!D13)*3+16,0)</f>
        <v>0</v>
      </c>
      <c r="D20" s="123">
        <f ca="1">OFFSET(报关单!$G$1,ROW(报关单!G13)*3+18,0)</f>
        <v>0</v>
      </c>
      <c r="E20" s="124">
        <f ca="1">OFFSET(报关单!$H$1,ROW(报关单!H13)*3+18,0)</f>
        <v>0</v>
      </c>
      <c r="F20" s="125">
        <f ca="1" t="shared" si="0"/>
        <v>0</v>
      </c>
      <c r="G20" s="126" t="str">
        <f ca="1">OFFSET(报关单!$I$1,ROW(报关单!I13)*3+18,0)</f>
        <v/>
      </c>
      <c r="H20" s="125">
        <f ca="1">OFFSET(报关单!$I$1,ROW(报关单!I13)*3+17,0)</f>
        <v>0</v>
      </c>
    </row>
    <row r="21" ht="10" customHeight="1" spans="1:8">
      <c r="A21" s="122"/>
      <c r="B21" s="122"/>
      <c r="C21" s="123">
        <f ca="1">OFFSET(报关单!$D$1,ROW(报关单!D14)*3+16,0)</f>
        <v>0</v>
      </c>
      <c r="D21" s="123">
        <f ca="1">OFFSET(报关单!$G$1,ROW(报关单!G14)*3+18,0)</f>
        <v>0</v>
      </c>
      <c r="E21" s="124">
        <f ca="1">OFFSET(报关单!$H$1,ROW(报关单!H14)*3+18,0)</f>
        <v>0</v>
      </c>
      <c r="F21" s="125">
        <f ca="1" t="shared" si="0"/>
        <v>0</v>
      </c>
      <c r="G21" s="126" t="str">
        <f ca="1">OFFSET(报关单!$I$1,ROW(报关单!I14)*3+18,0)</f>
        <v/>
      </c>
      <c r="H21" s="125">
        <f ca="1">OFFSET(报关单!$I$1,ROW(报关单!I14)*3+17,0)</f>
        <v>0</v>
      </c>
    </row>
    <row r="22" ht="10" customHeight="1" spans="1:8">
      <c r="A22" s="122"/>
      <c r="B22" s="122"/>
      <c r="C22" s="123">
        <f ca="1">OFFSET(报关单!$D$1,ROW(报关单!D15)*3+16,0)</f>
        <v>0</v>
      </c>
      <c r="D22" s="123">
        <f ca="1">OFFSET(报关单!$G$1,ROW(报关单!G15)*3+18,0)</f>
        <v>0</v>
      </c>
      <c r="E22" s="124">
        <f ca="1">OFFSET(报关单!$H$1,ROW(报关单!H15)*3+18,0)</f>
        <v>0</v>
      </c>
      <c r="F22" s="125">
        <f ca="1" t="shared" si="0"/>
        <v>0</v>
      </c>
      <c r="G22" s="126" t="str">
        <f ca="1">OFFSET(报关单!$I$1,ROW(报关单!I15)*3+18,0)</f>
        <v/>
      </c>
      <c r="H22" s="125">
        <f ca="1">OFFSET(报关单!$I$1,ROW(报关单!I15)*3+17,0)</f>
        <v>0</v>
      </c>
    </row>
    <row r="23" ht="10" customHeight="1" spans="1:8">
      <c r="A23" s="122"/>
      <c r="B23" s="122"/>
      <c r="C23" s="123">
        <f ca="1">OFFSET(报关单!$D$1,ROW(报关单!D16)*3+16,0)</f>
        <v>0</v>
      </c>
      <c r="D23" s="123">
        <f ca="1">OFFSET(报关单!$G$1,ROW(报关单!G16)*3+18,0)</f>
        <v>0</v>
      </c>
      <c r="E23" s="124">
        <f ca="1">OFFSET(报关单!$H$1,ROW(报关单!H16)*3+18,0)</f>
        <v>0</v>
      </c>
      <c r="F23" s="125">
        <f ca="1" t="shared" si="0"/>
        <v>0</v>
      </c>
      <c r="G23" s="126" t="str">
        <f ca="1">OFFSET(报关单!$I$1,ROW(报关单!I16)*3+18,0)</f>
        <v/>
      </c>
      <c r="H23" s="125">
        <f ca="1">OFFSET(报关单!$I$1,ROW(报关单!I16)*3+17,0)</f>
        <v>0</v>
      </c>
    </row>
    <row r="24" ht="10" customHeight="1" spans="1:8">
      <c r="A24" s="122"/>
      <c r="B24" s="122"/>
      <c r="C24" s="123">
        <f ca="1">OFFSET(报关单!$D$1,ROW(报关单!D17)*3+16,0)</f>
        <v>0</v>
      </c>
      <c r="D24" s="123">
        <f ca="1">OFFSET(报关单!$G$1,ROW(报关单!G17)*3+18,0)</f>
        <v>0</v>
      </c>
      <c r="E24" s="124">
        <f ca="1">OFFSET(报关单!$H$1,ROW(报关单!H17)*3+18,0)</f>
        <v>0</v>
      </c>
      <c r="F24" s="125">
        <f ca="1" t="shared" ref="F24:F57" si="1">IFERROR(H24/D24,0)</f>
        <v>0</v>
      </c>
      <c r="G24" s="126" t="str">
        <f ca="1">OFFSET(报关单!$I$1,ROW(报关单!I17)*3+18,0)</f>
        <v/>
      </c>
      <c r="H24" s="125">
        <f ca="1">OFFSET(报关单!$I$1,ROW(报关单!I17)*3+17,0)</f>
        <v>0</v>
      </c>
    </row>
    <row r="25" ht="10" customHeight="1" spans="1:8">
      <c r="A25" s="122"/>
      <c r="B25" s="122"/>
      <c r="C25" s="123">
        <f ca="1">OFFSET(报关单!$D$1,ROW(报关单!D18)*3+16,0)</f>
        <v>0</v>
      </c>
      <c r="D25" s="123">
        <f ca="1">OFFSET(报关单!$G$1,ROW(报关单!G18)*3+18,0)</f>
        <v>0</v>
      </c>
      <c r="E25" s="124">
        <f ca="1">OFFSET(报关单!$H$1,ROW(报关单!H18)*3+18,0)</f>
        <v>0</v>
      </c>
      <c r="F25" s="125">
        <f ca="1" t="shared" si="1"/>
        <v>0</v>
      </c>
      <c r="G25" s="126" t="str">
        <f ca="1">OFFSET(报关单!$I$1,ROW(报关单!I18)*3+18,0)</f>
        <v/>
      </c>
      <c r="H25" s="125">
        <f ca="1">OFFSET(报关单!$I$1,ROW(报关单!I18)*3+17,0)</f>
        <v>0</v>
      </c>
    </row>
    <row r="26" ht="10" customHeight="1" spans="1:8">
      <c r="A26" s="122"/>
      <c r="B26" s="122"/>
      <c r="C26" s="123">
        <f ca="1">OFFSET(报关单!$D$1,ROW(报关单!D19)*3+16,0)</f>
        <v>0</v>
      </c>
      <c r="D26" s="123">
        <f ca="1">OFFSET(报关单!$G$1,ROW(报关单!G19)*3+18,0)</f>
        <v>0</v>
      </c>
      <c r="E26" s="124">
        <f ca="1">OFFSET(报关单!$H$1,ROW(报关单!H19)*3+18,0)</f>
        <v>0</v>
      </c>
      <c r="F26" s="125">
        <f ca="1" t="shared" si="1"/>
        <v>0</v>
      </c>
      <c r="G26" s="126" t="str">
        <f ca="1">OFFSET(报关单!$I$1,ROW(报关单!I19)*3+18,0)</f>
        <v/>
      </c>
      <c r="H26" s="125">
        <f ca="1">OFFSET(报关单!$I$1,ROW(报关单!I19)*3+17,0)</f>
        <v>0</v>
      </c>
    </row>
    <row r="27" ht="10" customHeight="1" spans="1:8">
      <c r="A27" s="122"/>
      <c r="B27" s="122"/>
      <c r="C27" s="123">
        <f ca="1">OFFSET(报关单!$D$1,ROW(报关单!D20)*3+16,0)</f>
        <v>0</v>
      </c>
      <c r="D27" s="123">
        <f ca="1">OFFSET(报关单!$G$1,ROW(报关单!G20)*3+18,0)</f>
        <v>0</v>
      </c>
      <c r="E27" s="124">
        <f ca="1">OFFSET(报关单!$H$1,ROW(报关单!H20)*3+18,0)</f>
        <v>0</v>
      </c>
      <c r="F27" s="125">
        <f ca="1" t="shared" si="1"/>
        <v>0</v>
      </c>
      <c r="G27" s="126" t="str">
        <f ca="1">OFFSET(报关单!$I$1,ROW(报关单!I20)*3+18,0)</f>
        <v/>
      </c>
      <c r="H27" s="125">
        <f ca="1">OFFSET(报关单!$I$1,ROW(报关单!I20)*3+17,0)</f>
        <v>0</v>
      </c>
    </row>
    <row r="28" ht="10" customHeight="1" spans="1:8">
      <c r="A28" s="122"/>
      <c r="B28" s="122"/>
      <c r="C28" s="123">
        <f ca="1">OFFSET(报关单!$D$1,ROW(报关单!D21)*3+16,0)</f>
        <v>0</v>
      </c>
      <c r="D28" s="123">
        <f ca="1">OFFSET(报关单!$G$1,ROW(报关单!G21)*3+18,0)</f>
        <v>0</v>
      </c>
      <c r="E28" s="124">
        <f ca="1">OFFSET(报关单!$H$1,ROW(报关单!H21)*3+18,0)</f>
        <v>0</v>
      </c>
      <c r="F28" s="125">
        <f ca="1" t="shared" si="1"/>
        <v>0</v>
      </c>
      <c r="G28" s="126" t="str">
        <f ca="1">OFFSET(报关单!$I$1,ROW(报关单!I21)*3+18,0)</f>
        <v/>
      </c>
      <c r="H28" s="125">
        <f ca="1">OFFSET(报关单!$I$1,ROW(报关单!I21)*3+17,0)</f>
        <v>0</v>
      </c>
    </row>
    <row r="29" ht="10" customHeight="1" spans="1:8">
      <c r="A29" s="122"/>
      <c r="B29" s="122"/>
      <c r="C29" s="123">
        <f ca="1">OFFSET(报关单!$D$1,ROW(报关单!D22)*3+16,0)</f>
        <v>0</v>
      </c>
      <c r="D29" s="123">
        <f ca="1">OFFSET(报关单!$G$1,ROW(报关单!G22)*3+18,0)</f>
        <v>0</v>
      </c>
      <c r="E29" s="124">
        <f ca="1">OFFSET(报关单!$H$1,ROW(报关单!H22)*3+18,0)</f>
        <v>0</v>
      </c>
      <c r="F29" s="125">
        <f ca="1" t="shared" si="1"/>
        <v>0</v>
      </c>
      <c r="G29" s="126" t="str">
        <f ca="1">OFFSET(报关单!$I$1,ROW(报关单!I22)*3+18,0)</f>
        <v/>
      </c>
      <c r="H29" s="125">
        <f ca="1">OFFSET(报关单!$I$1,ROW(报关单!I22)*3+17,0)</f>
        <v>0</v>
      </c>
    </row>
    <row r="30" ht="10" customHeight="1" spans="1:8">
      <c r="A30" s="122"/>
      <c r="B30" s="122"/>
      <c r="C30" s="123">
        <f ca="1">OFFSET(报关单!$D$1,ROW(报关单!D23)*3+16,0)</f>
        <v>0</v>
      </c>
      <c r="D30" s="123">
        <f ca="1">OFFSET(报关单!$G$1,ROW(报关单!G23)*3+18,0)</f>
        <v>0</v>
      </c>
      <c r="E30" s="124">
        <f ca="1">OFFSET(报关单!$H$1,ROW(报关单!H23)*3+18,0)</f>
        <v>0</v>
      </c>
      <c r="F30" s="125">
        <f ca="1" t="shared" si="1"/>
        <v>0</v>
      </c>
      <c r="G30" s="126" t="str">
        <f ca="1">OFFSET(报关单!$I$1,ROW(报关单!I23)*3+18,0)</f>
        <v/>
      </c>
      <c r="H30" s="125">
        <f ca="1">OFFSET(报关单!$I$1,ROW(报关单!I23)*3+17,0)</f>
        <v>0</v>
      </c>
    </row>
    <row r="31" ht="10" customHeight="1" spans="1:8">
      <c r="A31" s="122"/>
      <c r="B31" s="122"/>
      <c r="C31" s="123">
        <f ca="1">OFFSET(报关单!$D$1,ROW(报关单!D24)*3+16,0)</f>
        <v>0</v>
      </c>
      <c r="D31" s="123">
        <f ca="1">OFFSET(报关单!$G$1,ROW(报关单!G24)*3+18,0)</f>
        <v>0</v>
      </c>
      <c r="E31" s="124">
        <f ca="1">OFFSET(报关单!$H$1,ROW(报关单!H24)*3+18,0)</f>
        <v>0</v>
      </c>
      <c r="F31" s="125">
        <f ca="1" t="shared" si="1"/>
        <v>0</v>
      </c>
      <c r="G31" s="126" t="str">
        <f ca="1">OFFSET(报关单!$I$1,ROW(报关单!I24)*3+18,0)</f>
        <v/>
      </c>
      <c r="H31" s="125">
        <f ca="1">OFFSET(报关单!$I$1,ROW(报关单!I24)*3+17,0)</f>
        <v>0</v>
      </c>
    </row>
    <row r="32" ht="10" customHeight="1" spans="1:8">
      <c r="A32" s="122"/>
      <c r="B32" s="122"/>
      <c r="C32" s="123">
        <f ca="1">OFFSET(报关单!$D$1,ROW(报关单!D25)*3+16,0)</f>
        <v>0</v>
      </c>
      <c r="D32" s="123">
        <f ca="1">OFFSET(报关单!$G$1,ROW(报关单!G25)*3+18,0)</f>
        <v>0</v>
      </c>
      <c r="E32" s="124">
        <f ca="1">OFFSET(报关单!$H$1,ROW(报关单!H25)*3+18,0)</f>
        <v>0</v>
      </c>
      <c r="F32" s="125">
        <f ca="1" t="shared" si="1"/>
        <v>0</v>
      </c>
      <c r="G32" s="126" t="str">
        <f ca="1">OFFSET(报关单!$I$1,ROW(报关单!I25)*3+18,0)</f>
        <v/>
      </c>
      <c r="H32" s="125">
        <f ca="1">OFFSET(报关单!$I$1,ROW(报关单!I25)*3+17,0)</f>
        <v>0</v>
      </c>
    </row>
    <row r="33" ht="10" customHeight="1" spans="1:8">
      <c r="A33" s="122"/>
      <c r="B33" s="122"/>
      <c r="C33" s="123">
        <f ca="1">OFFSET(报关单!$D$1,ROW(报关单!D26)*3+16,0)</f>
        <v>0</v>
      </c>
      <c r="D33" s="123">
        <f ca="1">OFFSET(报关单!$G$1,ROW(报关单!G26)*3+18,0)</f>
        <v>0</v>
      </c>
      <c r="E33" s="124">
        <f ca="1">OFFSET(报关单!$H$1,ROW(报关单!H26)*3+18,0)</f>
        <v>0</v>
      </c>
      <c r="F33" s="125">
        <f ca="1" t="shared" si="1"/>
        <v>0</v>
      </c>
      <c r="G33" s="126" t="str">
        <f ca="1">OFFSET(报关单!$I$1,ROW(报关单!I26)*3+18,0)</f>
        <v/>
      </c>
      <c r="H33" s="125">
        <f ca="1">OFFSET(报关单!$I$1,ROW(报关单!I26)*3+17,0)</f>
        <v>0</v>
      </c>
    </row>
    <row r="34" ht="10" customHeight="1" spans="1:8">
      <c r="A34" s="122"/>
      <c r="B34" s="122"/>
      <c r="C34" s="123">
        <f ca="1">OFFSET(报关单!$D$1,ROW(报关单!D27)*3+16,0)</f>
        <v>0</v>
      </c>
      <c r="D34" s="123">
        <f ca="1">OFFSET(报关单!$G$1,ROW(报关单!G27)*3+18,0)</f>
        <v>0</v>
      </c>
      <c r="E34" s="124">
        <f ca="1">OFFSET(报关单!$H$1,ROW(报关单!H27)*3+18,0)</f>
        <v>0</v>
      </c>
      <c r="F34" s="125">
        <f ca="1" t="shared" si="1"/>
        <v>0</v>
      </c>
      <c r="G34" s="126" t="str">
        <f ca="1">OFFSET(报关单!$I$1,ROW(报关单!I27)*3+18,0)</f>
        <v/>
      </c>
      <c r="H34" s="125">
        <f ca="1">OFFSET(报关单!$I$1,ROW(报关单!I27)*3+17,0)</f>
        <v>0</v>
      </c>
    </row>
    <row r="35" ht="10" customHeight="1" spans="1:8">
      <c r="A35" s="122"/>
      <c r="B35" s="122"/>
      <c r="C35" s="123">
        <f ca="1">OFFSET(报关单!$D$1,ROW(报关单!D28)*3+16,0)</f>
        <v>0</v>
      </c>
      <c r="D35" s="123">
        <f ca="1">OFFSET(报关单!$G$1,ROW(报关单!G28)*3+18,0)</f>
        <v>0</v>
      </c>
      <c r="E35" s="124">
        <f ca="1">OFFSET(报关单!$H$1,ROW(报关单!H28)*3+18,0)</f>
        <v>0</v>
      </c>
      <c r="F35" s="125">
        <f ca="1" t="shared" si="1"/>
        <v>0</v>
      </c>
      <c r="G35" s="126" t="str">
        <f ca="1">OFFSET(报关单!$I$1,ROW(报关单!I28)*3+18,0)</f>
        <v/>
      </c>
      <c r="H35" s="125">
        <f ca="1">OFFSET(报关单!$I$1,ROW(报关单!I28)*3+17,0)</f>
        <v>0</v>
      </c>
    </row>
    <row r="36" ht="10" customHeight="1" spans="1:8">
      <c r="A36" s="122"/>
      <c r="B36" s="122"/>
      <c r="C36" s="123">
        <f ca="1">OFFSET(报关单!$D$1,ROW(报关单!D29)*3+16,0)</f>
        <v>0</v>
      </c>
      <c r="D36" s="123">
        <f ca="1">OFFSET(报关单!$G$1,ROW(报关单!G29)*3+18,0)</f>
        <v>0</v>
      </c>
      <c r="E36" s="124">
        <f ca="1">OFFSET(报关单!$H$1,ROW(报关单!H29)*3+18,0)</f>
        <v>0</v>
      </c>
      <c r="F36" s="125">
        <f ca="1" t="shared" si="1"/>
        <v>0</v>
      </c>
      <c r="G36" s="126" t="str">
        <f ca="1">OFFSET(报关单!$I$1,ROW(报关单!I29)*3+18,0)</f>
        <v/>
      </c>
      <c r="H36" s="125">
        <f ca="1">OFFSET(报关单!$I$1,ROW(报关单!I29)*3+17,0)</f>
        <v>0</v>
      </c>
    </row>
    <row r="37" ht="10" customHeight="1" spans="1:8">
      <c r="A37" s="122"/>
      <c r="B37" s="122"/>
      <c r="C37" s="123">
        <f ca="1">OFFSET(报关单!$D$1,ROW(报关单!D30)*3+16,0)</f>
        <v>0</v>
      </c>
      <c r="D37" s="123">
        <f ca="1">OFFSET(报关单!$G$1,ROW(报关单!G30)*3+18,0)</f>
        <v>0</v>
      </c>
      <c r="E37" s="124">
        <f ca="1">OFFSET(报关单!$H$1,ROW(报关单!H30)*3+18,0)</f>
        <v>0</v>
      </c>
      <c r="F37" s="125">
        <f ca="1" t="shared" si="1"/>
        <v>0</v>
      </c>
      <c r="G37" s="126" t="str">
        <f ca="1">OFFSET(报关单!$I$1,ROW(报关单!I30)*3+18,0)</f>
        <v/>
      </c>
      <c r="H37" s="125">
        <f ca="1">OFFSET(报关单!$I$1,ROW(报关单!I30)*3+17,0)</f>
        <v>0</v>
      </c>
    </row>
    <row r="38" ht="10" customHeight="1" spans="1:8">
      <c r="A38" s="122"/>
      <c r="B38" s="122"/>
      <c r="C38" s="123">
        <f ca="1">OFFSET(报关单!$D$1,ROW(报关单!D31)*3+16,0)</f>
        <v>0</v>
      </c>
      <c r="D38" s="123">
        <f ca="1">OFFSET(报关单!$G$1,ROW(报关单!G31)*3+18,0)</f>
        <v>0</v>
      </c>
      <c r="E38" s="124">
        <f ca="1">OFFSET(报关单!$H$1,ROW(报关单!H31)*3+18,0)</f>
        <v>0</v>
      </c>
      <c r="F38" s="125">
        <f ca="1" t="shared" si="1"/>
        <v>0</v>
      </c>
      <c r="G38" s="126" t="str">
        <f ca="1">OFFSET(报关单!$I$1,ROW(报关单!I31)*3+18,0)</f>
        <v/>
      </c>
      <c r="H38" s="125">
        <f ca="1">OFFSET(报关单!$I$1,ROW(报关单!I31)*3+17,0)</f>
        <v>0</v>
      </c>
    </row>
    <row r="39" ht="10" customHeight="1" spans="1:8">
      <c r="A39" s="122"/>
      <c r="B39" s="122"/>
      <c r="C39" s="123">
        <f ca="1">OFFSET(报关单!$D$1,ROW(报关单!D32)*3+16,0)</f>
        <v>0</v>
      </c>
      <c r="D39" s="123">
        <f ca="1">OFFSET(报关单!$G$1,ROW(报关单!G32)*3+18,0)</f>
        <v>0</v>
      </c>
      <c r="E39" s="124">
        <f ca="1">OFFSET(报关单!$H$1,ROW(报关单!H32)*3+18,0)</f>
        <v>0</v>
      </c>
      <c r="F39" s="125">
        <f ca="1" t="shared" si="1"/>
        <v>0</v>
      </c>
      <c r="G39" s="126" t="str">
        <f ca="1">OFFSET(报关单!$I$1,ROW(报关单!I32)*3+18,0)</f>
        <v/>
      </c>
      <c r="H39" s="125">
        <f ca="1">OFFSET(报关单!$I$1,ROW(报关单!I32)*3+17,0)</f>
        <v>0</v>
      </c>
    </row>
    <row r="40" ht="10" customHeight="1" spans="1:8">
      <c r="A40" s="122"/>
      <c r="B40" s="122"/>
      <c r="C40" s="123">
        <f ca="1">OFFSET(报关单!$D$1,ROW(报关单!D33)*3+16,0)</f>
        <v>0</v>
      </c>
      <c r="D40" s="123">
        <f ca="1">OFFSET(报关单!$G$1,ROW(报关单!G33)*3+18,0)</f>
        <v>0</v>
      </c>
      <c r="E40" s="124">
        <f ca="1">OFFSET(报关单!$H$1,ROW(报关单!H33)*3+18,0)</f>
        <v>0</v>
      </c>
      <c r="F40" s="125">
        <f ca="1" t="shared" si="1"/>
        <v>0</v>
      </c>
      <c r="G40" s="126" t="str">
        <f ca="1">OFFSET(报关单!$I$1,ROW(报关单!I33)*3+18,0)</f>
        <v/>
      </c>
      <c r="H40" s="125">
        <f ca="1">OFFSET(报关单!$I$1,ROW(报关单!I33)*3+17,0)</f>
        <v>0</v>
      </c>
    </row>
    <row r="41" ht="10" customHeight="1" spans="1:8">
      <c r="A41" s="122"/>
      <c r="B41" s="122"/>
      <c r="C41" s="123">
        <f ca="1">OFFSET(报关单!$D$1,ROW(报关单!D34)*3+16,0)</f>
        <v>0</v>
      </c>
      <c r="D41" s="123">
        <f ca="1">OFFSET(报关单!$G$1,ROW(报关单!G34)*3+18,0)</f>
        <v>0</v>
      </c>
      <c r="E41" s="124">
        <f ca="1">OFFSET(报关单!$H$1,ROW(报关单!H34)*3+18,0)</f>
        <v>0</v>
      </c>
      <c r="F41" s="125">
        <f ca="1" t="shared" si="1"/>
        <v>0</v>
      </c>
      <c r="G41" s="126" t="str">
        <f ca="1">OFFSET(报关单!$I$1,ROW(报关单!I34)*3+18,0)</f>
        <v/>
      </c>
      <c r="H41" s="125">
        <f ca="1">OFFSET(报关单!$I$1,ROW(报关单!I34)*3+17,0)</f>
        <v>0</v>
      </c>
    </row>
    <row r="42" ht="10" customHeight="1" spans="1:8">
      <c r="A42" s="122"/>
      <c r="B42" s="122"/>
      <c r="C42" s="123">
        <f ca="1">OFFSET(报关单!$D$1,ROW(报关单!D35)*3+16,0)</f>
        <v>0</v>
      </c>
      <c r="D42" s="123">
        <f ca="1">OFFSET(报关单!$G$1,ROW(报关单!G35)*3+18,0)</f>
        <v>0</v>
      </c>
      <c r="E42" s="124">
        <f ca="1">OFFSET(报关单!$H$1,ROW(报关单!H35)*3+18,0)</f>
        <v>0</v>
      </c>
      <c r="F42" s="125">
        <f ca="1" t="shared" si="1"/>
        <v>0</v>
      </c>
      <c r="G42" s="126" t="str">
        <f ca="1">OFFSET(报关单!$I$1,ROW(报关单!I35)*3+18,0)</f>
        <v/>
      </c>
      <c r="H42" s="125">
        <f ca="1">OFFSET(报关单!$I$1,ROW(报关单!I35)*3+17,0)</f>
        <v>0</v>
      </c>
    </row>
    <row r="43" ht="10" customHeight="1" spans="1:8">
      <c r="A43" s="122"/>
      <c r="B43" s="122"/>
      <c r="C43" s="123">
        <f ca="1">OFFSET(报关单!$D$1,ROW(报关单!D36)*3+16,0)</f>
        <v>0</v>
      </c>
      <c r="D43" s="123">
        <f ca="1">OFFSET(报关单!$G$1,ROW(报关单!G36)*3+18,0)</f>
        <v>0</v>
      </c>
      <c r="E43" s="124">
        <f ca="1">OFFSET(报关单!$H$1,ROW(报关单!H36)*3+18,0)</f>
        <v>0</v>
      </c>
      <c r="F43" s="125">
        <f ca="1" t="shared" si="1"/>
        <v>0</v>
      </c>
      <c r="G43" s="126" t="str">
        <f ca="1">OFFSET(报关单!$I$1,ROW(报关单!I36)*3+18,0)</f>
        <v/>
      </c>
      <c r="H43" s="125">
        <f ca="1">OFFSET(报关单!$I$1,ROW(报关单!I36)*3+17,0)</f>
        <v>0</v>
      </c>
    </row>
    <row r="44" ht="10" customHeight="1" spans="1:8">
      <c r="A44" s="122"/>
      <c r="B44" s="122"/>
      <c r="C44" s="123">
        <f ca="1">OFFSET(报关单!$D$1,ROW(报关单!D37)*3+16,0)</f>
        <v>0</v>
      </c>
      <c r="D44" s="123">
        <f ca="1">OFFSET(报关单!$G$1,ROW(报关单!G37)*3+18,0)</f>
        <v>0</v>
      </c>
      <c r="E44" s="124">
        <f ca="1">OFFSET(报关单!$H$1,ROW(报关单!H37)*3+18,0)</f>
        <v>0</v>
      </c>
      <c r="F44" s="125">
        <f ca="1" t="shared" si="1"/>
        <v>0</v>
      </c>
      <c r="G44" s="126" t="str">
        <f ca="1">OFFSET(报关单!$I$1,ROW(报关单!I37)*3+18,0)</f>
        <v/>
      </c>
      <c r="H44" s="125">
        <f ca="1">OFFSET(报关单!$I$1,ROW(报关单!I37)*3+17,0)</f>
        <v>0</v>
      </c>
    </row>
    <row r="45" ht="10" customHeight="1" spans="1:8">
      <c r="A45" s="122"/>
      <c r="B45" s="122"/>
      <c r="C45" s="123">
        <f ca="1">OFFSET(报关单!$D$1,ROW(报关单!D38)*3+16,0)</f>
        <v>0</v>
      </c>
      <c r="D45" s="123">
        <f ca="1">OFFSET(报关单!$G$1,ROW(报关单!G38)*3+18,0)</f>
        <v>0</v>
      </c>
      <c r="E45" s="124">
        <f ca="1">OFFSET(报关单!$H$1,ROW(报关单!H38)*3+18,0)</f>
        <v>0</v>
      </c>
      <c r="F45" s="125">
        <f ca="1" t="shared" si="1"/>
        <v>0</v>
      </c>
      <c r="G45" s="126" t="str">
        <f ca="1">OFFSET(报关单!$I$1,ROW(报关单!I38)*3+18,0)</f>
        <v/>
      </c>
      <c r="H45" s="125">
        <f ca="1">OFFSET(报关单!$I$1,ROW(报关单!I38)*3+17,0)</f>
        <v>0</v>
      </c>
    </row>
    <row r="46" ht="10" customHeight="1" spans="1:8">
      <c r="A46" s="122"/>
      <c r="B46" s="122"/>
      <c r="C46" s="123">
        <f ca="1">OFFSET(报关单!$D$1,ROW(报关单!D39)*3+16,0)</f>
        <v>0</v>
      </c>
      <c r="D46" s="123">
        <f ca="1">OFFSET(报关单!$G$1,ROW(报关单!G39)*3+18,0)</f>
        <v>0</v>
      </c>
      <c r="E46" s="124">
        <f ca="1">OFFSET(报关单!$H$1,ROW(报关单!H39)*3+18,0)</f>
        <v>0</v>
      </c>
      <c r="F46" s="125">
        <f ca="1" t="shared" si="1"/>
        <v>0</v>
      </c>
      <c r="G46" s="126" t="str">
        <f ca="1">OFFSET(报关单!$I$1,ROW(报关单!I39)*3+18,0)</f>
        <v/>
      </c>
      <c r="H46" s="125">
        <f ca="1">OFFSET(报关单!$I$1,ROW(报关单!I39)*3+17,0)</f>
        <v>0</v>
      </c>
    </row>
    <row r="47" ht="10" customHeight="1" spans="1:8">
      <c r="A47" s="122"/>
      <c r="B47" s="122"/>
      <c r="C47" s="123">
        <f ca="1">OFFSET(报关单!$D$1,ROW(报关单!D40)*3+16,0)</f>
        <v>0</v>
      </c>
      <c r="D47" s="123">
        <f ca="1">OFFSET(报关单!$G$1,ROW(报关单!G40)*3+18,0)</f>
        <v>0</v>
      </c>
      <c r="E47" s="124">
        <f ca="1">OFFSET(报关单!$H$1,ROW(报关单!H40)*3+18,0)</f>
        <v>0</v>
      </c>
      <c r="F47" s="125">
        <f ca="1" t="shared" si="1"/>
        <v>0</v>
      </c>
      <c r="G47" s="126" t="str">
        <f ca="1">OFFSET(报关单!$I$1,ROW(报关单!I40)*3+18,0)</f>
        <v/>
      </c>
      <c r="H47" s="125">
        <f ca="1">OFFSET(报关单!$I$1,ROW(报关单!I40)*3+17,0)</f>
        <v>0</v>
      </c>
    </row>
    <row r="48" ht="10" customHeight="1" spans="1:8">
      <c r="A48" s="122"/>
      <c r="B48" s="122"/>
      <c r="C48" s="123">
        <f ca="1">OFFSET(报关单!$D$1,ROW(报关单!D41)*3+16,0)</f>
        <v>0</v>
      </c>
      <c r="D48" s="123">
        <f ca="1">OFFSET(报关单!$G$1,ROW(报关单!G41)*3+18,0)</f>
        <v>0</v>
      </c>
      <c r="E48" s="124">
        <f ca="1">OFFSET(报关单!$H$1,ROW(报关单!H41)*3+18,0)</f>
        <v>0</v>
      </c>
      <c r="F48" s="125">
        <f ca="1" t="shared" si="1"/>
        <v>0</v>
      </c>
      <c r="G48" s="126" t="str">
        <f ca="1">OFFSET(报关单!$I$1,ROW(报关单!I41)*3+18,0)</f>
        <v/>
      </c>
      <c r="H48" s="125">
        <f ca="1">OFFSET(报关单!$I$1,ROW(报关单!I41)*3+17,0)</f>
        <v>0</v>
      </c>
    </row>
    <row r="49" ht="10" customHeight="1" spans="1:8">
      <c r="A49" s="122"/>
      <c r="B49" s="122"/>
      <c r="C49" s="123">
        <f ca="1">OFFSET(报关单!$D$1,ROW(报关单!D42)*3+16,0)</f>
        <v>0</v>
      </c>
      <c r="D49" s="123">
        <f ca="1">OFFSET(报关单!$G$1,ROW(报关单!G42)*3+18,0)</f>
        <v>0</v>
      </c>
      <c r="E49" s="124">
        <f ca="1">OFFSET(报关单!$H$1,ROW(报关单!H42)*3+18,0)</f>
        <v>0</v>
      </c>
      <c r="F49" s="125">
        <f ca="1" t="shared" si="1"/>
        <v>0</v>
      </c>
      <c r="G49" s="126" t="str">
        <f ca="1">OFFSET(报关单!$I$1,ROW(报关单!I42)*3+18,0)</f>
        <v/>
      </c>
      <c r="H49" s="125">
        <f ca="1">OFFSET(报关单!$I$1,ROW(报关单!I42)*3+17,0)</f>
        <v>0</v>
      </c>
    </row>
    <row r="50" ht="10" customHeight="1" spans="1:8">
      <c r="A50" s="122"/>
      <c r="B50" s="122"/>
      <c r="C50" s="123">
        <f ca="1">OFFSET(报关单!$D$1,ROW(报关单!D43)*3+16,0)</f>
        <v>0</v>
      </c>
      <c r="D50" s="123">
        <f ca="1">OFFSET(报关单!$G$1,ROW(报关单!G43)*3+18,0)</f>
        <v>0</v>
      </c>
      <c r="E50" s="124">
        <f ca="1">OFFSET(报关单!$H$1,ROW(报关单!H43)*3+18,0)</f>
        <v>0</v>
      </c>
      <c r="F50" s="125">
        <f ca="1" t="shared" si="1"/>
        <v>0</v>
      </c>
      <c r="G50" s="126" t="str">
        <f ca="1">OFFSET(报关单!$I$1,ROW(报关单!I43)*3+18,0)</f>
        <v/>
      </c>
      <c r="H50" s="125">
        <f ca="1">OFFSET(报关单!$I$1,ROW(报关单!I43)*3+17,0)</f>
        <v>0</v>
      </c>
    </row>
    <row r="51" ht="10" customHeight="1" spans="1:8">
      <c r="A51" s="122"/>
      <c r="B51" s="122"/>
      <c r="C51" s="123">
        <f ca="1">OFFSET(报关单!$D$1,ROW(报关单!D44)*3+16,0)</f>
        <v>0</v>
      </c>
      <c r="D51" s="123">
        <f ca="1">OFFSET(报关单!$G$1,ROW(报关单!G44)*3+18,0)</f>
        <v>0</v>
      </c>
      <c r="E51" s="124">
        <f ca="1">OFFSET(报关单!$H$1,ROW(报关单!H44)*3+18,0)</f>
        <v>0</v>
      </c>
      <c r="F51" s="125">
        <f ca="1" t="shared" si="1"/>
        <v>0</v>
      </c>
      <c r="G51" s="126" t="str">
        <f ca="1">OFFSET(报关单!$I$1,ROW(报关单!I44)*3+18,0)</f>
        <v/>
      </c>
      <c r="H51" s="125">
        <f ca="1">OFFSET(报关单!$I$1,ROW(报关单!I44)*3+17,0)</f>
        <v>0</v>
      </c>
    </row>
    <row r="52" ht="10" customHeight="1" spans="1:8">
      <c r="A52" s="122"/>
      <c r="B52" s="122"/>
      <c r="C52" s="123">
        <f ca="1">OFFSET(报关单!$D$1,ROW(报关单!D45)*3+16,0)</f>
        <v>0</v>
      </c>
      <c r="D52" s="123">
        <f ca="1">OFFSET(报关单!$G$1,ROW(报关单!G45)*3+18,0)</f>
        <v>0</v>
      </c>
      <c r="E52" s="124">
        <f ca="1">OFFSET(报关单!$H$1,ROW(报关单!H45)*3+18,0)</f>
        <v>0</v>
      </c>
      <c r="F52" s="125">
        <f ca="1" t="shared" si="1"/>
        <v>0</v>
      </c>
      <c r="G52" s="126" t="str">
        <f ca="1">OFFSET(报关单!$I$1,ROW(报关单!I45)*3+18,0)</f>
        <v/>
      </c>
      <c r="H52" s="125">
        <f ca="1">OFFSET(报关单!$I$1,ROW(报关单!I45)*3+17,0)</f>
        <v>0</v>
      </c>
    </row>
    <row r="53" ht="10" customHeight="1" spans="1:8">
      <c r="A53" s="122"/>
      <c r="B53" s="122"/>
      <c r="C53" s="123">
        <f ca="1">OFFSET(报关单!$D$1,ROW(报关单!D46)*3+16,0)</f>
        <v>0</v>
      </c>
      <c r="D53" s="123">
        <f ca="1">OFFSET(报关单!$G$1,ROW(报关单!G46)*3+18,0)</f>
        <v>0</v>
      </c>
      <c r="E53" s="124">
        <f ca="1">OFFSET(报关单!$H$1,ROW(报关单!H46)*3+18,0)</f>
        <v>0</v>
      </c>
      <c r="F53" s="125">
        <f ca="1" t="shared" si="1"/>
        <v>0</v>
      </c>
      <c r="G53" s="126" t="str">
        <f ca="1">OFFSET(报关单!$I$1,ROW(报关单!I46)*3+18,0)</f>
        <v/>
      </c>
      <c r="H53" s="125">
        <f ca="1">OFFSET(报关单!$I$1,ROW(报关单!I46)*3+17,0)</f>
        <v>0</v>
      </c>
    </row>
    <row r="54" ht="10" customHeight="1" spans="1:8">
      <c r="A54" s="122"/>
      <c r="B54" s="122"/>
      <c r="C54" s="123">
        <f ca="1">OFFSET(报关单!$D$1,ROW(报关单!D47)*3+16,0)</f>
        <v>0</v>
      </c>
      <c r="D54" s="123">
        <f ca="1">OFFSET(报关单!$G$1,ROW(报关单!G47)*3+18,0)</f>
        <v>0</v>
      </c>
      <c r="E54" s="124">
        <f ca="1">OFFSET(报关单!$H$1,ROW(报关单!H47)*3+18,0)</f>
        <v>0</v>
      </c>
      <c r="F54" s="125">
        <f ca="1" t="shared" si="1"/>
        <v>0</v>
      </c>
      <c r="G54" s="126" t="str">
        <f ca="1">OFFSET(报关单!$I$1,ROW(报关单!I47)*3+18,0)</f>
        <v/>
      </c>
      <c r="H54" s="125">
        <f ca="1">OFFSET(报关单!$I$1,ROW(报关单!I47)*3+17,0)</f>
        <v>0</v>
      </c>
    </row>
    <row r="55" ht="10" customHeight="1" spans="1:8">
      <c r="A55" s="122"/>
      <c r="B55" s="122"/>
      <c r="C55" s="123">
        <f ca="1">OFFSET(报关单!$D$1,ROW(报关单!D48)*3+16,0)</f>
        <v>0</v>
      </c>
      <c r="D55" s="123">
        <f ca="1">OFFSET(报关单!$G$1,ROW(报关单!G48)*3+18,0)</f>
        <v>0</v>
      </c>
      <c r="E55" s="124">
        <f ca="1">OFFSET(报关单!$H$1,ROW(报关单!H48)*3+18,0)</f>
        <v>0</v>
      </c>
      <c r="F55" s="125">
        <f ca="1" t="shared" si="1"/>
        <v>0</v>
      </c>
      <c r="G55" s="126" t="str">
        <f ca="1">OFFSET(报关单!$I$1,ROW(报关单!I48)*3+18,0)</f>
        <v/>
      </c>
      <c r="H55" s="125">
        <f ca="1">OFFSET(报关单!$I$1,ROW(报关单!I48)*3+17,0)</f>
        <v>0</v>
      </c>
    </row>
    <row r="56" ht="10" customHeight="1" spans="1:8">
      <c r="A56" s="122"/>
      <c r="B56" s="122"/>
      <c r="C56" s="123">
        <f ca="1">OFFSET(报关单!$D$1,ROW(报关单!D49)*3+16,0)</f>
        <v>0</v>
      </c>
      <c r="D56" s="123">
        <f ca="1">OFFSET(报关单!$G$1,ROW(报关单!G49)*3+18,0)</f>
        <v>0</v>
      </c>
      <c r="E56" s="124">
        <f ca="1">OFFSET(报关单!$H$1,ROW(报关单!H49)*3+18,0)</f>
        <v>0</v>
      </c>
      <c r="F56" s="125">
        <f ca="1" t="shared" si="1"/>
        <v>0</v>
      </c>
      <c r="G56" s="126" t="str">
        <f ca="1">OFFSET(报关单!$I$1,ROW(报关单!I49)*3+18,0)</f>
        <v/>
      </c>
      <c r="H56" s="125">
        <f ca="1">OFFSET(报关单!$I$1,ROW(报关单!I49)*3+17,0)</f>
        <v>0</v>
      </c>
    </row>
    <row r="57" ht="10" customHeight="1" spans="1:8">
      <c r="A57" s="122"/>
      <c r="B57" s="122"/>
      <c r="C57" s="123">
        <f ca="1">OFFSET(报关单!$D$1,ROW(报关单!D50)*3+16,0)</f>
        <v>0</v>
      </c>
      <c r="D57" s="123">
        <f ca="1">OFFSET(报关单!$G$1,ROW(报关单!G50)*3+18,0)</f>
        <v>0</v>
      </c>
      <c r="E57" s="124">
        <f ca="1">OFFSET(报关单!$H$1,ROW(报关单!H50)*3+18,0)</f>
        <v>0</v>
      </c>
      <c r="F57" s="125">
        <f ca="1" t="shared" si="1"/>
        <v>0</v>
      </c>
      <c r="G57" s="126" t="str">
        <f ca="1">OFFSET(报关单!$I$1,ROW(报关单!I50)*3+18,0)</f>
        <v/>
      </c>
      <c r="H57" s="125">
        <f ca="1">OFFSET(报关单!$I$1,ROW(报关单!I50)*3+17,0)</f>
        <v>0</v>
      </c>
    </row>
    <row r="58" ht="25.5" customHeight="1" spans="1:8">
      <c r="A58" s="127" t="str">
        <f ca="1">IF(G58="CNY","总计人民币:",IF(G58="USD","总计人民币: ","  "))</f>
        <v>  </v>
      </c>
      <c r="B58" s="127"/>
      <c r="C58" s="128">
        <f ca="1">H58</f>
        <v>0</v>
      </c>
      <c r="D58" s="128"/>
      <c r="E58" s="128"/>
      <c r="F58" s="129" t="s">
        <v>125</v>
      </c>
      <c r="G58" s="130" t="str">
        <f ca="1">G8</f>
        <v/>
      </c>
      <c r="H58" s="131">
        <f ca="1">SUM(H8:H23)</f>
        <v>0</v>
      </c>
    </row>
    <row r="59" spans="1:8">
      <c r="A59" s="132" t="s">
        <v>126</v>
      </c>
      <c r="B59" s="133"/>
      <c r="C59" s="74"/>
      <c r="D59" s="69"/>
      <c r="E59" s="69"/>
      <c r="F59" s="134" t="s">
        <v>72</v>
      </c>
      <c r="G59" s="134"/>
      <c r="H59" s="134"/>
    </row>
    <row r="60" spans="1:8">
      <c r="A60" s="133"/>
      <c r="B60" s="133"/>
      <c r="C60" s="74"/>
      <c r="D60" s="69"/>
      <c r="E60" s="69"/>
      <c r="F60" s="134"/>
      <c r="G60" s="134"/>
      <c r="H60" s="134"/>
    </row>
    <row r="61" ht="18.95" customHeight="1" spans="1:8">
      <c r="A61" s="133"/>
      <c r="B61" s="133"/>
      <c r="C61" s="69"/>
      <c r="D61" s="69"/>
      <c r="E61" s="69"/>
      <c r="F61" s="69"/>
      <c r="G61" s="69"/>
      <c r="H61" s="69"/>
    </row>
    <row r="65" spans="3:3">
      <c r="C65" t="s">
        <v>127</v>
      </c>
    </row>
    <row r="71" ht="3.75" customHeight="1"/>
  </sheetData>
  <mergeCells count="17">
    <mergeCell ref="A1:H1"/>
    <mergeCell ref="G2:H2"/>
    <mergeCell ref="A3:B3"/>
    <mergeCell ref="C3:D3"/>
    <mergeCell ref="G3:H3"/>
    <mergeCell ref="C4:D4"/>
    <mergeCell ref="F4:H4"/>
    <mergeCell ref="B5:C5"/>
    <mergeCell ref="A7:B7"/>
    <mergeCell ref="D7:E7"/>
    <mergeCell ref="G7:H7"/>
    <mergeCell ref="A58:B58"/>
    <mergeCell ref="C58:E58"/>
    <mergeCell ref="C59:C60"/>
    <mergeCell ref="F59:H60"/>
    <mergeCell ref="A59:B61"/>
    <mergeCell ref="A8:B57"/>
  </mergeCells>
  <pageMargins left="0.31" right="0.2" top="0.35" bottom="0.24" header="0.24" footer="0.08"/>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
  <sheetViews>
    <sheetView showZeros="0" tabSelected="1" view="pageBreakPreview" zoomScaleNormal="100" workbookViewId="0">
      <selection activeCell="D11" sqref="D11"/>
    </sheetView>
  </sheetViews>
  <sheetFormatPr defaultColWidth="9" defaultRowHeight="15.75"/>
  <cols>
    <col min="1" max="1" width="11.5" style="1" customWidth="1"/>
    <col min="2" max="2" width="23" style="1" customWidth="1"/>
    <col min="3" max="3" width="12.25" style="1" customWidth="1"/>
    <col min="4" max="4" width="8.625" style="7" customWidth="1"/>
    <col min="5" max="5" width="4.125" style="81" customWidth="1"/>
    <col min="6" max="6" width="13.5" style="1" customWidth="1"/>
    <col min="7" max="7" width="18.125" style="1" customWidth="1"/>
    <col min="8" max="16384" width="9" style="1"/>
  </cols>
  <sheetData>
    <row r="1" ht="12.95" customHeight="1"/>
    <row r="2" ht="18.95" customHeight="1" spans="1:9">
      <c r="B2" s="83" t="s">
        <v>128</v>
      </c>
      <c r="C2" s="83"/>
      <c r="D2" s="83"/>
      <c r="E2" s="84"/>
    </row>
    <row r="3" ht="33" customHeight="1" spans="1:9">
      <c r="A3" s="85"/>
      <c r="B3" s="83"/>
      <c r="C3" s="83"/>
      <c r="D3" s="83"/>
      <c r="E3" s="84"/>
      <c r="F3" s="86" t="s">
        <v>129</v>
      </c>
      <c r="G3" s="87">
        <f>发票!G3</f>
        <v>0</v>
      </c>
    </row>
    <row r="4" ht="30" customHeight="1" spans="1:9">
      <c r="B4" s="88"/>
      <c r="C4" s="89"/>
      <c r="D4" s="19"/>
      <c r="E4" s="79"/>
      <c r="F4" s="90" t="s">
        <v>130</v>
      </c>
      <c r="G4" s="91">
        <f>发票!G2</f>
        <v>0</v>
      </c>
    </row>
    <row r="5" ht="29.25" customHeight="1" spans="1:9">
      <c r="A5" s="86" t="s">
        <v>131</v>
      </c>
      <c r="B5" s="92" t="str">
        <f>发票!C3</f>
        <v>X6 TECHNOLOGY LIMITED</v>
      </c>
      <c r="C5" s="92"/>
      <c r="D5" s="92"/>
      <c r="E5" s="92"/>
      <c r="F5" s="90" t="s">
        <v>132</v>
      </c>
      <c r="G5" s="91">
        <f>发票!G2</f>
        <v>0</v>
      </c>
    </row>
    <row r="6" ht="11.1" customHeight="1" spans="1:9">
      <c r="A6" s="93"/>
      <c r="B6" s="94"/>
      <c r="C6" s="94" t="s">
        <v>133</v>
      </c>
      <c r="D6" s="74"/>
      <c r="E6" s="95"/>
      <c r="F6" s="96"/>
      <c r="G6"/>
      <c r="I6" s="7"/>
    </row>
    <row r="7" ht="31.5" spans="1:9">
      <c r="A7" s="97" t="s">
        <v>134</v>
      </c>
      <c r="B7" s="98"/>
      <c r="C7" t="s">
        <v>135</v>
      </c>
      <c r="D7" s="74">
        <f>报关单!M20</f>
        <v>0</v>
      </c>
      <c r="F7" s="90" t="s">
        <v>136</v>
      </c>
      <c r="G7" s="99" t="str">
        <f>报关单!Y4</f>
        <v>电汇</v>
      </c>
    </row>
    <row r="8" ht="3.95" customHeight="1" spans="1:9">
      <c r="A8" s="97"/>
      <c r="B8" s="100"/>
      <c r="C8"/>
      <c r="D8" s="74"/>
      <c r="F8" s="90"/>
      <c r="G8" s="74"/>
    </row>
    <row r="9" ht="30" customHeight="1" spans="1:9">
      <c r="A9" s="101" t="s">
        <v>137</v>
      </c>
      <c r="B9" s="101" t="s">
        <v>138</v>
      </c>
      <c r="C9" s="102" t="s">
        <v>139</v>
      </c>
      <c r="D9" s="101" t="s">
        <v>140</v>
      </c>
      <c r="E9" s="103"/>
      <c r="F9" s="101" t="s">
        <v>141</v>
      </c>
      <c r="G9" s="101" t="s">
        <v>142</v>
      </c>
    </row>
    <row r="10" ht="10" customHeight="1" spans="1:9">
      <c r="A10" s="104" t="str">
        <f>发票!A8</f>
        <v>
N/M</v>
      </c>
      <c r="B10" s="105">
        <f ca="1">发票!C8</f>
        <v>0</v>
      </c>
      <c r="C10" s="106">
        <f>报关单!V20</f>
        <v>0</v>
      </c>
      <c r="D10" s="107">
        <f ca="1">发票!D8</f>
        <v>0</v>
      </c>
      <c r="E10" s="108">
        <f ca="1">发票!E8</f>
        <v>0</v>
      </c>
      <c r="F10" s="109">
        <f ca="1">OFFSET(报关单!$U$1,ROW(报关单!U1)*3+16,0)*OFFSET(报关单!$V$1,ROW(报关单!V1)*3+16,0)</f>
        <v>0</v>
      </c>
      <c r="G10" s="110">
        <f ca="1">OFFSET(报关单!$G$1,ROW(报关单!G1)*3+16,0)</f>
        <v>0</v>
      </c>
      <c r="H10" s="111"/>
    </row>
    <row r="11" ht="10" customHeight="1" spans="1:9">
      <c r="A11" s="104"/>
      <c r="B11" s="105">
        <f ca="1">发票!C9</f>
        <v>0</v>
      </c>
      <c r="C11" s="106">
        <f>报关单!V23</f>
        <v>0</v>
      </c>
      <c r="D11" s="107">
        <f ca="1">发票!D9</f>
        <v>0</v>
      </c>
      <c r="E11" s="108">
        <f ca="1">发票!E9</f>
        <v>0</v>
      </c>
      <c r="F11" s="109">
        <f ca="1">OFFSET(报关单!$U$1,ROW(报关单!U2)*3+16,0)*OFFSET(报关单!$V$1,ROW(报关单!V2)*3+16,0)</f>
        <v>0</v>
      </c>
      <c r="G11" s="110">
        <f ca="1">OFFSET(报关单!$G$1,ROW(报关单!G2)*3+16,0)</f>
        <v>0</v>
      </c>
      <c r="H11" s="111"/>
    </row>
    <row r="12" ht="10" customHeight="1" spans="1:9">
      <c r="A12" s="104"/>
      <c r="B12" s="105">
        <f ca="1">发票!C10</f>
        <v>0</v>
      </c>
      <c r="C12" s="106">
        <f>报关单!V26</f>
        <v>0</v>
      </c>
      <c r="D12" s="107">
        <f ca="1">发票!D10</f>
        <v>0</v>
      </c>
      <c r="E12" s="108">
        <f ca="1">发票!E10</f>
        <v>0</v>
      </c>
      <c r="F12" s="109">
        <f ca="1">OFFSET(报关单!$U$1,ROW(报关单!U3)*3+16,0)*OFFSET(报关单!$V$1,ROW(报关单!V3)*3+16,0)</f>
        <v>0</v>
      </c>
      <c r="G12" s="110">
        <f ca="1">OFFSET(报关单!$G$1,ROW(报关单!G3)*3+16,0)</f>
        <v>0</v>
      </c>
      <c r="H12" s="111"/>
    </row>
    <row r="13" ht="10" customHeight="1" spans="1:9">
      <c r="A13" s="104"/>
      <c r="B13" s="105">
        <f ca="1">发票!C11</f>
        <v>0</v>
      </c>
      <c r="C13" s="106">
        <f>报关单!V29</f>
        <v>0</v>
      </c>
      <c r="D13" s="107">
        <f ca="1">发票!D11</f>
        <v>0</v>
      </c>
      <c r="E13" s="108">
        <f ca="1">发票!E11</f>
        <v>0</v>
      </c>
      <c r="F13" s="109">
        <f ca="1">OFFSET(报关单!$U$1,ROW(报关单!U4)*3+16,0)*OFFSET(报关单!$V$1,ROW(报关单!V4)*3+16,0)</f>
        <v>0</v>
      </c>
      <c r="G13" s="110">
        <f ca="1">OFFSET(报关单!$G$1,ROW(报关单!G4)*3+16,0)</f>
        <v>0</v>
      </c>
      <c r="H13" s="111"/>
    </row>
    <row r="14" ht="10" customHeight="1" spans="1:9">
      <c r="A14" s="104"/>
      <c r="B14" s="105">
        <f ca="1">发票!C12</f>
        <v>0</v>
      </c>
      <c r="C14" s="106">
        <f>报关单!V32</f>
        <v>0</v>
      </c>
      <c r="D14" s="107">
        <f ca="1">发票!D12</f>
        <v>0</v>
      </c>
      <c r="E14" s="108">
        <f ca="1">发票!E12</f>
        <v>0</v>
      </c>
      <c r="F14" s="109">
        <f ca="1">OFFSET(报关单!$U$1,ROW(报关单!U5)*3+16,0)*OFFSET(报关单!$V$1,ROW(报关单!V5)*3+16,0)</f>
        <v>0</v>
      </c>
      <c r="G14" s="110">
        <f ca="1">OFFSET(报关单!$G$1,ROW(报关单!G5)*3+16,0)</f>
        <v>0</v>
      </c>
      <c r="H14" s="111"/>
    </row>
    <row r="15" ht="10" customHeight="1" spans="1:9">
      <c r="A15" s="104"/>
      <c r="B15" s="105">
        <f ca="1">发票!C13</f>
        <v>0</v>
      </c>
      <c r="C15" s="106">
        <f>报关单!V35</f>
        <v>0</v>
      </c>
      <c r="D15" s="107">
        <f ca="1">发票!D13</f>
        <v>0</v>
      </c>
      <c r="E15" s="108">
        <f ca="1">发票!E13</f>
        <v>0</v>
      </c>
      <c r="F15" s="109">
        <f ca="1">OFFSET(报关单!$U$1,ROW(报关单!U6)*3+16,0)*OFFSET(报关单!$V$1,ROW(报关单!V6)*3+16,0)</f>
        <v>0</v>
      </c>
      <c r="G15" s="110">
        <f ca="1">OFFSET(报关单!$G$1,ROW(报关单!G6)*3+16,0)</f>
        <v>0</v>
      </c>
      <c r="H15" s="111"/>
    </row>
    <row r="16" ht="10" customHeight="1" spans="1:9">
      <c r="A16" s="104"/>
      <c r="B16" s="105">
        <f ca="1">发票!C14</f>
        <v>0</v>
      </c>
      <c r="C16" s="106">
        <f>报关单!V38</f>
        <v>0</v>
      </c>
      <c r="D16" s="107">
        <f ca="1">发票!D14</f>
        <v>0</v>
      </c>
      <c r="E16" s="108">
        <f ca="1">发票!E14</f>
        <v>0</v>
      </c>
      <c r="F16" s="109">
        <f ca="1">OFFSET(报关单!$U$1,ROW(报关单!U7)*3+16,0)*OFFSET(报关单!$V$1,ROW(报关单!V7)*3+16,0)</f>
        <v>0</v>
      </c>
      <c r="G16" s="110">
        <f ca="1">OFFSET(报关单!$G$1,ROW(报关单!G7)*3+16,0)</f>
        <v>0</v>
      </c>
      <c r="H16" s="111"/>
    </row>
    <row r="17" ht="10" customHeight="1" spans="1:8">
      <c r="A17" s="104"/>
      <c r="B17" s="105">
        <f ca="1">发票!C15</f>
        <v>0</v>
      </c>
      <c r="C17" s="106">
        <f>报关单!V41</f>
        <v>0</v>
      </c>
      <c r="D17" s="107">
        <f ca="1">发票!D15</f>
        <v>0</v>
      </c>
      <c r="E17" s="108">
        <f ca="1">发票!E15</f>
        <v>0</v>
      </c>
      <c r="F17" s="109">
        <f ca="1">OFFSET(报关单!$U$1,ROW(报关单!U8)*3+16,0)*OFFSET(报关单!$V$1,ROW(报关单!V8)*3+16,0)</f>
        <v>0</v>
      </c>
      <c r="G17" s="110">
        <f ca="1">OFFSET(报关单!$G$1,ROW(报关单!G8)*3+16,0)</f>
        <v>0</v>
      </c>
      <c r="H17" s="111"/>
    </row>
    <row r="18" ht="10" customHeight="1" spans="1:8">
      <c r="A18" s="104"/>
      <c r="B18" s="105">
        <f ca="1">发票!C16</f>
        <v>0</v>
      </c>
      <c r="C18" s="106">
        <f>报关单!V44</f>
        <v>0</v>
      </c>
      <c r="D18" s="107">
        <f ca="1">发票!D16</f>
        <v>0</v>
      </c>
      <c r="E18" s="108">
        <f ca="1">发票!E16</f>
        <v>0</v>
      </c>
      <c r="F18" s="109">
        <f ca="1">OFFSET(报关单!$U$1,ROW(报关单!U9)*3+16,0)*OFFSET(报关单!$V$1,ROW(报关单!V9)*3+16,0)</f>
        <v>0</v>
      </c>
      <c r="G18" s="110">
        <f ca="1">OFFSET(报关单!$G$1,ROW(报关单!G9)*3+16,0)</f>
        <v>0</v>
      </c>
      <c r="H18" s="111"/>
    </row>
    <row r="19" ht="10" customHeight="1" spans="1:8">
      <c r="A19" s="104"/>
      <c r="B19" s="105">
        <f ca="1">发票!C17</f>
        <v>0</v>
      </c>
      <c r="C19" s="106">
        <f>报关单!V47</f>
        <v>0</v>
      </c>
      <c r="D19" s="107">
        <f ca="1">发票!D17</f>
        <v>0</v>
      </c>
      <c r="E19" s="108">
        <f ca="1">发票!E17</f>
        <v>0</v>
      </c>
      <c r="F19" s="109">
        <f ca="1">OFFSET(报关单!$U$1,ROW(报关单!U10)*3+16,0)*OFFSET(报关单!$V$1,ROW(报关单!V10)*3+16,0)</f>
        <v>0</v>
      </c>
      <c r="G19" s="110">
        <f ca="1">OFFSET(报关单!$G$1,ROW(报关单!G10)*3+16,0)</f>
        <v>0</v>
      </c>
      <c r="H19" s="111"/>
    </row>
    <row r="20" ht="10" customHeight="1" spans="1:8">
      <c r="A20" s="104"/>
      <c r="B20" s="105">
        <f ca="1">发票!C18</f>
        <v>0</v>
      </c>
      <c r="C20" s="106">
        <f>报关单!V50</f>
        <v>0</v>
      </c>
      <c r="D20" s="107">
        <f ca="1">发票!D18</f>
        <v>0</v>
      </c>
      <c r="E20" s="108">
        <f ca="1">发票!E18</f>
        <v>0</v>
      </c>
      <c r="F20" s="109">
        <f ca="1">OFFSET(报关单!$U$1,ROW(报关单!U11)*3+16,0)*OFFSET(报关单!$V$1,ROW(报关单!V11)*3+16,0)</f>
        <v>0</v>
      </c>
      <c r="G20" s="110">
        <f ca="1">OFFSET(报关单!$G$1,ROW(报关单!G11)*3+16,0)</f>
        <v>0</v>
      </c>
      <c r="H20" s="111"/>
    </row>
    <row r="21" ht="10" customHeight="1" spans="1:8">
      <c r="A21" s="104"/>
      <c r="B21" s="105">
        <f ca="1">发票!C19</f>
        <v>0</v>
      </c>
      <c r="C21" s="106">
        <f>报关单!V53</f>
        <v>0</v>
      </c>
      <c r="D21" s="107">
        <f ca="1">发票!D19</f>
        <v>0</v>
      </c>
      <c r="E21" s="108">
        <f ca="1">发票!E19</f>
        <v>0</v>
      </c>
      <c r="F21" s="109">
        <f ca="1">OFFSET(报关单!$U$1,ROW(报关单!U12)*3+16,0)*OFFSET(报关单!$V$1,ROW(报关单!V12)*3+16,0)</f>
        <v>0</v>
      </c>
      <c r="G21" s="110">
        <f ca="1">OFFSET(报关单!$G$1,ROW(报关单!G12)*3+16,0)</f>
        <v>0</v>
      </c>
      <c r="H21" s="111"/>
    </row>
    <row r="22" ht="10" customHeight="1" spans="1:8">
      <c r="A22" s="104"/>
      <c r="B22" s="105">
        <f ca="1">发票!C20</f>
        <v>0</v>
      </c>
      <c r="C22" s="106">
        <f>报关单!V56</f>
        <v>0</v>
      </c>
      <c r="D22" s="107">
        <f ca="1">发票!D20</f>
        <v>0</v>
      </c>
      <c r="E22" s="108">
        <f ca="1">发票!E20</f>
        <v>0</v>
      </c>
      <c r="F22" s="109">
        <f ca="1">OFFSET(报关单!$U$1,ROW(报关单!U13)*3+16,0)*OFFSET(报关单!$V$1,ROW(报关单!V13)*3+16,0)</f>
        <v>0</v>
      </c>
      <c r="G22" s="110">
        <f ca="1">OFFSET(报关单!$G$1,ROW(报关单!G13)*3+16,0)</f>
        <v>0</v>
      </c>
      <c r="H22" s="111"/>
    </row>
    <row r="23" ht="10" customHeight="1" spans="1:8">
      <c r="A23" s="104"/>
      <c r="B23" s="105">
        <f ca="1">发票!C21</f>
        <v>0</v>
      </c>
      <c r="C23" s="106">
        <f>报关单!V59</f>
        <v>0</v>
      </c>
      <c r="D23" s="107">
        <f ca="1">发票!D21</f>
        <v>0</v>
      </c>
      <c r="E23" s="108">
        <f ca="1">发票!E21</f>
        <v>0</v>
      </c>
      <c r="F23" s="109">
        <f ca="1">OFFSET(报关单!$U$1,ROW(报关单!U14)*3+16,0)*OFFSET(报关单!$V$1,ROW(报关单!V14)*3+16,0)</f>
        <v>0</v>
      </c>
      <c r="G23" s="110">
        <f ca="1">OFFSET(报关单!$G$1,ROW(报关单!G14)*3+16,0)</f>
        <v>0</v>
      </c>
      <c r="H23" s="111"/>
    </row>
    <row r="24" ht="10" customHeight="1" spans="1:8">
      <c r="A24" s="104"/>
      <c r="B24" s="105">
        <f ca="1">发票!C22</f>
        <v>0</v>
      </c>
      <c r="C24" s="106">
        <f>报关单!V62</f>
        <v>0</v>
      </c>
      <c r="D24" s="107">
        <f ca="1">发票!D22</f>
        <v>0</v>
      </c>
      <c r="E24" s="108">
        <f ca="1">发票!E22</f>
        <v>0</v>
      </c>
      <c r="F24" s="109">
        <f ca="1">OFFSET(报关单!$U$1,ROW(报关单!U15)*3+16,0)*OFFSET(报关单!$V$1,ROW(报关单!V15)*3+16,0)</f>
        <v>0</v>
      </c>
      <c r="G24" s="110">
        <f ca="1">OFFSET(报关单!$G$1,ROW(报关单!G15)*3+16,0)</f>
        <v>0</v>
      </c>
      <c r="H24" s="111"/>
    </row>
    <row r="25" ht="10" customHeight="1" spans="1:8">
      <c r="A25" s="104"/>
      <c r="B25" s="105">
        <f ca="1">发票!C23</f>
        <v>0</v>
      </c>
      <c r="C25" s="106">
        <f>报关单!V65</f>
        <v>0</v>
      </c>
      <c r="D25" s="107">
        <f ca="1">发票!D23</f>
        <v>0</v>
      </c>
      <c r="E25" s="108">
        <f ca="1">发票!E23</f>
        <v>0</v>
      </c>
      <c r="F25" s="109">
        <f ca="1">OFFSET(报关单!$U$1,ROW(报关单!U16)*3+16,0)*OFFSET(报关单!$V$1,ROW(报关单!V16)*3+16,0)</f>
        <v>0</v>
      </c>
      <c r="G25" s="110">
        <f ca="1">OFFSET(报关单!$G$1,ROW(报关单!G16)*3+16,0)</f>
        <v>0</v>
      </c>
    </row>
    <row r="26" ht="10" customHeight="1" spans="1:8">
      <c r="A26" s="104"/>
      <c r="B26" s="105">
        <f ca="1">发票!C24</f>
        <v>0</v>
      </c>
      <c r="C26" s="106">
        <f>报关单!V68</f>
        <v>0</v>
      </c>
      <c r="D26" s="107">
        <f ca="1">发票!D24</f>
        <v>0</v>
      </c>
      <c r="E26" s="108">
        <f ca="1">发票!E24</f>
        <v>0</v>
      </c>
      <c r="F26" s="109">
        <f ca="1">OFFSET(报关单!$U$1,ROW(报关单!U17)*3+16,0)*OFFSET(报关单!$V$1,ROW(报关单!V17)*3+16,0)</f>
        <v>0</v>
      </c>
      <c r="G26" s="110">
        <f ca="1">OFFSET(报关单!$G$1,ROW(报关单!G17)*3+16,0)</f>
        <v>0</v>
      </c>
    </row>
    <row r="27" ht="10" customHeight="1" spans="1:8">
      <c r="A27" s="104"/>
      <c r="B27" s="105">
        <f ca="1">发票!C25</f>
        <v>0</v>
      </c>
      <c r="C27" s="106">
        <f>报关单!V71</f>
        <v>0</v>
      </c>
      <c r="D27" s="107">
        <f ca="1">发票!D25</f>
        <v>0</v>
      </c>
      <c r="E27" s="108">
        <f ca="1">发票!E25</f>
        <v>0</v>
      </c>
      <c r="F27" s="109">
        <f ca="1">OFFSET(报关单!$U$1,ROW(报关单!U18)*3+16,0)*OFFSET(报关单!$V$1,ROW(报关单!V18)*3+16,0)</f>
        <v>0</v>
      </c>
      <c r="G27" s="110">
        <f ca="1">OFFSET(报关单!$G$1,ROW(报关单!G18)*3+16,0)</f>
        <v>0</v>
      </c>
    </row>
    <row r="28" ht="10" customHeight="1" spans="1:8">
      <c r="A28" s="104"/>
      <c r="B28" s="105">
        <f ca="1">发票!C26</f>
        <v>0</v>
      </c>
      <c r="C28" s="106">
        <f>报关单!V74</f>
        <v>0</v>
      </c>
      <c r="D28" s="107">
        <f ca="1">发票!D26</f>
        <v>0</v>
      </c>
      <c r="E28" s="108">
        <f ca="1">发票!E26</f>
        <v>0</v>
      </c>
      <c r="F28" s="109">
        <f ca="1">OFFSET(报关单!$U$1,ROW(报关单!U19)*3+16,0)*OFFSET(报关单!$V$1,ROW(报关单!V19)*3+16,0)</f>
        <v>0</v>
      </c>
      <c r="G28" s="110">
        <f ca="1">OFFSET(报关单!$G$1,ROW(报关单!G19)*3+16,0)</f>
        <v>0</v>
      </c>
    </row>
    <row r="29" ht="10" customHeight="1" spans="1:8">
      <c r="A29" s="104"/>
      <c r="B29" s="105">
        <f ca="1">发票!C27</f>
        <v>0</v>
      </c>
      <c r="C29" s="106">
        <f>报关单!V77</f>
        <v>0</v>
      </c>
      <c r="D29" s="107">
        <f ca="1">发票!D27</f>
        <v>0</v>
      </c>
      <c r="E29" s="108">
        <f ca="1">发票!E27</f>
        <v>0</v>
      </c>
      <c r="F29" s="109">
        <f ca="1">OFFSET(报关单!$U$1,ROW(报关单!U20)*3+16,0)*OFFSET(报关单!$V$1,ROW(报关单!V20)*3+16,0)</f>
        <v>0</v>
      </c>
      <c r="G29" s="110">
        <f ca="1">OFFSET(报关单!$G$1,ROW(报关单!G20)*3+16,0)</f>
        <v>0</v>
      </c>
    </row>
    <row r="30" ht="10" customHeight="1" spans="1:8">
      <c r="A30" s="104"/>
      <c r="B30" s="105">
        <f ca="1">发票!C28</f>
        <v>0</v>
      </c>
      <c r="C30" s="106">
        <f>报关单!V80</f>
        <v>0</v>
      </c>
      <c r="D30" s="107">
        <f ca="1">发票!D28</f>
        <v>0</v>
      </c>
      <c r="E30" s="108">
        <f ca="1">发票!E28</f>
        <v>0</v>
      </c>
      <c r="F30" s="109">
        <f ca="1">OFFSET(报关单!$U$1,ROW(报关单!U21)*3+16,0)*OFFSET(报关单!$V$1,ROW(报关单!V21)*3+16,0)</f>
        <v>0</v>
      </c>
      <c r="G30" s="110">
        <f ca="1">OFFSET(报关单!$G$1,ROW(报关单!G21)*3+16,0)</f>
        <v>0</v>
      </c>
    </row>
    <row r="31" ht="10" customHeight="1" spans="1:8">
      <c r="A31" s="104"/>
      <c r="B31" s="105">
        <f ca="1">发票!C29</f>
        <v>0</v>
      </c>
      <c r="C31" s="106">
        <f>报关单!V83</f>
        <v>0</v>
      </c>
      <c r="D31" s="107">
        <f ca="1">发票!D29</f>
        <v>0</v>
      </c>
      <c r="E31" s="108">
        <f ca="1">发票!E29</f>
        <v>0</v>
      </c>
      <c r="F31" s="109">
        <f ca="1">OFFSET(报关单!$U$1,ROW(报关单!U22)*3+16,0)*OFFSET(报关单!$V$1,ROW(报关单!V22)*3+16,0)</f>
        <v>0</v>
      </c>
      <c r="G31" s="110">
        <f ca="1">OFFSET(报关单!$G$1,ROW(报关单!G22)*3+16,0)</f>
        <v>0</v>
      </c>
    </row>
    <row r="32" ht="10" customHeight="1" spans="1:8">
      <c r="A32" s="104"/>
      <c r="B32" s="105">
        <f ca="1">发票!C30</f>
        <v>0</v>
      </c>
      <c r="C32" s="106">
        <f>报关单!V86</f>
        <v>0</v>
      </c>
      <c r="D32" s="107">
        <f ca="1">发票!D30</f>
        <v>0</v>
      </c>
      <c r="E32" s="108">
        <f ca="1">发票!E30</f>
        <v>0</v>
      </c>
      <c r="F32" s="109">
        <f ca="1">OFFSET(报关单!$U$1,ROW(报关单!U23)*3+16,0)*OFFSET(报关单!$V$1,ROW(报关单!V23)*3+16,0)</f>
        <v>0</v>
      </c>
      <c r="G32" s="110">
        <f ca="1">OFFSET(报关单!$G$1,ROW(报关单!G23)*3+16,0)</f>
        <v>0</v>
      </c>
    </row>
    <row r="33" ht="10" customHeight="1" spans="1:7">
      <c r="A33" s="104"/>
      <c r="B33" s="105">
        <f ca="1">发票!C31</f>
        <v>0</v>
      </c>
      <c r="C33" s="106">
        <f>报关单!V89</f>
        <v>0</v>
      </c>
      <c r="D33" s="107">
        <f ca="1">发票!D31</f>
        <v>0</v>
      </c>
      <c r="E33" s="108">
        <f ca="1">发票!E31</f>
        <v>0</v>
      </c>
      <c r="F33" s="109">
        <f ca="1">OFFSET(报关单!$U$1,ROW(报关单!U24)*3+16,0)*OFFSET(报关单!$V$1,ROW(报关单!V24)*3+16,0)</f>
        <v>0</v>
      </c>
      <c r="G33" s="110">
        <f ca="1">OFFSET(报关单!$G$1,ROW(报关单!G24)*3+16,0)</f>
        <v>0</v>
      </c>
    </row>
    <row r="34" ht="10" customHeight="1" spans="1:7">
      <c r="A34" s="104"/>
      <c r="B34" s="105">
        <f ca="1">发票!C32</f>
        <v>0</v>
      </c>
      <c r="C34" s="106">
        <f>报关单!V92</f>
        <v>0</v>
      </c>
      <c r="D34" s="107">
        <f ca="1">发票!D32</f>
        <v>0</v>
      </c>
      <c r="E34" s="108">
        <f ca="1">发票!E32</f>
        <v>0</v>
      </c>
      <c r="F34" s="109">
        <f ca="1">OFFSET(报关单!$U$1,ROW(报关单!U25)*3+16,0)*OFFSET(报关单!$V$1,ROW(报关单!V25)*3+16,0)</f>
        <v>0</v>
      </c>
      <c r="G34" s="110">
        <f ca="1">OFFSET(报关单!$G$1,ROW(报关单!G25)*3+16,0)</f>
        <v>0</v>
      </c>
    </row>
    <row r="35" ht="10" customHeight="1" spans="1:7">
      <c r="A35" s="104"/>
      <c r="B35" s="105">
        <f ca="1">发票!C33</f>
        <v>0</v>
      </c>
      <c r="C35" s="106">
        <f>报关单!V95</f>
        <v>0</v>
      </c>
      <c r="D35" s="107">
        <f ca="1">发票!D33</f>
        <v>0</v>
      </c>
      <c r="E35" s="108">
        <f ca="1">发票!E33</f>
        <v>0</v>
      </c>
      <c r="F35" s="109">
        <f ca="1">OFFSET(报关单!$U$1,ROW(报关单!U26)*3+16,0)*OFFSET(报关单!$V$1,ROW(报关单!V26)*3+16,0)</f>
        <v>0</v>
      </c>
      <c r="G35" s="110">
        <f ca="1">OFFSET(报关单!$G$1,ROW(报关单!G26)*3+16,0)</f>
        <v>0</v>
      </c>
    </row>
    <row r="36" ht="10" customHeight="1" spans="1:7">
      <c r="A36" s="104"/>
      <c r="B36" s="105">
        <f ca="1">发票!C34</f>
        <v>0</v>
      </c>
      <c r="C36" s="106">
        <f>报关单!V98</f>
        <v>0</v>
      </c>
      <c r="D36" s="107">
        <f ca="1">发票!D34</f>
        <v>0</v>
      </c>
      <c r="E36" s="108">
        <f ca="1">发票!E34</f>
        <v>0</v>
      </c>
      <c r="F36" s="109">
        <f ca="1">OFFSET(报关单!$U$1,ROW(报关单!U27)*3+16,0)*OFFSET(报关单!$V$1,ROW(报关单!V27)*3+16,0)</f>
        <v>0</v>
      </c>
      <c r="G36" s="110">
        <f ca="1">OFFSET(报关单!$G$1,ROW(报关单!G27)*3+16,0)</f>
        <v>0</v>
      </c>
    </row>
    <row r="37" ht="10" customHeight="1" spans="1:7">
      <c r="A37" s="104"/>
      <c r="B37" s="105">
        <f ca="1">发票!C35</f>
        <v>0</v>
      </c>
      <c r="C37" s="106">
        <f>报关单!V101</f>
        <v>0</v>
      </c>
      <c r="D37" s="107">
        <f ca="1">发票!D35</f>
        <v>0</v>
      </c>
      <c r="E37" s="108">
        <f ca="1">发票!E35</f>
        <v>0</v>
      </c>
      <c r="F37" s="109">
        <f ca="1">OFFSET(报关单!$U$1,ROW(报关单!U28)*3+16,0)*OFFSET(报关单!$V$1,ROW(报关单!V28)*3+16,0)</f>
        <v>0</v>
      </c>
      <c r="G37" s="110">
        <f ca="1">OFFSET(报关单!$G$1,ROW(报关单!G28)*3+16,0)</f>
        <v>0</v>
      </c>
    </row>
    <row r="38" ht="10" customHeight="1" spans="1:7">
      <c r="A38" s="104"/>
      <c r="B38" s="105">
        <f ca="1">发票!C36</f>
        <v>0</v>
      </c>
      <c r="C38" s="106">
        <f>报关单!V104</f>
        <v>0</v>
      </c>
      <c r="D38" s="107">
        <f ca="1">发票!D36</f>
        <v>0</v>
      </c>
      <c r="E38" s="108">
        <f ca="1">发票!E36</f>
        <v>0</v>
      </c>
      <c r="F38" s="109">
        <f ca="1">OFFSET(报关单!$U$1,ROW(报关单!U29)*3+16,0)*OFFSET(报关单!$V$1,ROW(报关单!V29)*3+16,0)</f>
        <v>0</v>
      </c>
      <c r="G38" s="110">
        <f ca="1">OFFSET(报关单!$G$1,ROW(报关单!G29)*3+16,0)</f>
        <v>0</v>
      </c>
    </row>
    <row r="39" ht="10" customHeight="1" spans="1:7">
      <c r="A39" s="104"/>
      <c r="B39" s="105">
        <f ca="1">发票!C37</f>
        <v>0</v>
      </c>
      <c r="C39" s="106">
        <f>报关单!V107</f>
        <v>0</v>
      </c>
      <c r="D39" s="107">
        <f ca="1">发票!D37</f>
        <v>0</v>
      </c>
      <c r="E39" s="108">
        <f ca="1">发票!E37</f>
        <v>0</v>
      </c>
      <c r="F39" s="109">
        <f ca="1">OFFSET(报关单!$U$1,ROW(报关单!U30)*3+16,0)*OFFSET(报关单!$V$1,ROW(报关单!V30)*3+16,0)</f>
        <v>0</v>
      </c>
      <c r="G39" s="110">
        <f ca="1">OFFSET(报关单!$G$1,ROW(报关单!G30)*3+16,0)</f>
        <v>0</v>
      </c>
    </row>
    <row r="40" ht="10" customHeight="1" spans="1:7">
      <c r="A40" s="104"/>
      <c r="B40" s="105">
        <f ca="1">发票!C38</f>
        <v>0</v>
      </c>
      <c r="C40" s="106">
        <f>报关单!V110</f>
        <v>0</v>
      </c>
      <c r="D40" s="107">
        <f ca="1">发票!D38</f>
        <v>0</v>
      </c>
      <c r="E40" s="108">
        <f ca="1">发票!E38</f>
        <v>0</v>
      </c>
      <c r="F40" s="109">
        <f ca="1">OFFSET(报关单!$U$1,ROW(报关单!U31)*3+16,0)*OFFSET(报关单!$V$1,ROW(报关单!V31)*3+16,0)</f>
        <v>0</v>
      </c>
      <c r="G40" s="110">
        <f ca="1">OFFSET(报关单!$G$1,ROW(报关单!G31)*3+16,0)</f>
        <v>0</v>
      </c>
    </row>
    <row r="41" ht="10" customHeight="1" spans="1:7">
      <c r="A41" s="104"/>
      <c r="B41" s="105">
        <f ca="1">发票!C39</f>
        <v>0</v>
      </c>
      <c r="C41" s="106">
        <f>报关单!V113</f>
        <v>0</v>
      </c>
      <c r="D41" s="107">
        <f ca="1">发票!D39</f>
        <v>0</v>
      </c>
      <c r="E41" s="108">
        <f ca="1">发票!E39</f>
        <v>0</v>
      </c>
      <c r="F41" s="109">
        <f ca="1">OFFSET(报关单!$U$1,ROW(报关单!U32)*3+16,0)*OFFSET(报关单!$V$1,ROW(报关单!V32)*3+16,0)</f>
        <v>0</v>
      </c>
      <c r="G41" s="110">
        <f ca="1">OFFSET(报关单!$G$1,ROW(报关单!G32)*3+16,0)</f>
        <v>0</v>
      </c>
    </row>
    <row r="42" ht="10" customHeight="1" spans="1:7">
      <c r="A42" s="104"/>
      <c r="B42" s="105">
        <f ca="1">发票!C40</f>
        <v>0</v>
      </c>
      <c r="C42" s="106">
        <f>报关单!V116</f>
        <v>0</v>
      </c>
      <c r="D42" s="107">
        <f ca="1">发票!D40</f>
        <v>0</v>
      </c>
      <c r="E42" s="108">
        <f ca="1">发票!E40</f>
        <v>0</v>
      </c>
      <c r="F42" s="109">
        <f ca="1">OFFSET(报关单!$U$1,ROW(报关单!U33)*3+16,0)*OFFSET(报关单!$V$1,ROW(报关单!V33)*3+16,0)</f>
        <v>0</v>
      </c>
      <c r="G42" s="110">
        <f ca="1">OFFSET(报关单!$G$1,ROW(报关单!G33)*3+16,0)</f>
        <v>0</v>
      </c>
    </row>
    <row r="43" ht="10" customHeight="1" spans="1:7">
      <c r="A43" s="104"/>
      <c r="B43" s="105">
        <f ca="1">发票!C41</f>
        <v>0</v>
      </c>
      <c r="C43" s="106">
        <f>报关单!V119</f>
        <v>0</v>
      </c>
      <c r="D43" s="107">
        <f ca="1">发票!D41</f>
        <v>0</v>
      </c>
      <c r="E43" s="108">
        <f ca="1">发票!E41</f>
        <v>0</v>
      </c>
      <c r="F43" s="109">
        <f ca="1">OFFSET(报关单!$U$1,ROW(报关单!U34)*3+16,0)*OFFSET(报关单!$V$1,ROW(报关单!V34)*3+16,0)</f>
        <v>0</v>
      </c>
      <c r="G43" s="110">
        <f ca="1">OFFSET(报关单!$G$1,ROW(报关单!G34)*3+16,0)</f>
        <v>0</v>
      </c>
    </row>
    <row r="44" ht="10" customHeight="1" spans="1:7">
      <c r="A44" s="104"/>
      <c r="B44" s="105">
        <f ca="1">发票!C42</f>
        <v>0</v>
      </c>
      <c r="C44" s="106">
        <f>报关单!V122</f>
        <v>0</v>
      </c>
      <c r="D44" s="107">
        <f ca="1">发票!D42</f>
        <v>0</v>
      </c>
      <c r="E44" s="108">
        <f ca="1">发票!E42</f>
        <v>0</v>
      </c>
      <c r="F44" s="109">
        <f ca="1">OFFSET(报关单!$U$1,ROW(报关单!U35)*3+16,0)*OFFSET(报关单!$V$1,ROW(报关单!V35)*3+16,0)</f>
        <v>0</v>
      </c>
      <c r="G44" s="110">
        <f ca="1">OFFSET(报关单!$G$1,ROW(报关单!G35)*3+16,0)</f>
        <v>0</v>
      </c>
    </row>
    <row r="45" ht="10" customHeight="1" spans="1:7">
      <c r="A45" s="104"/>
      <c r="B45" s="105">
        <f ca="1">发票!C43</f>
        <v>0</v>
      </c>
      <c r="C45" s="106">
        <f>报关单!V125</f>
        <v>0</v>
      </c>
      <c r="D45" s="107">
        <f ca="1">发票!D43</f>
        <v>0</v>
      </c>
      <c r="E45" s="108">
        <f ca="1">发票!E43</f>
        <v>0</v>
      </c>
      <c r="F45" s="109">
        <f ca="1">OFFSET(报关单!$U$1,ROW(报关单!U36)*3+16,0)*OFFSET(报关单!$V$1,ROW(报关单!V36)*3+16,0)</f>
        <v>0</v>
      </c>
      <c r="G45" s="110">
        <f ca="1">OFFSET(报关单!$G$1,ROW(报关单!G36)*3+16,0)</f>
        <v>0</v>
      </c>
    </row>
    <row r="46" ht="10" customHeight="1" spans="1:7">
      <c r="A46" s="104"/>
      <c r="B46" s="105">
        <f ca="1">发票!C44</f>
        <v>0</v>
      </c>
      <c r="C46" s="106">
        <f>报关单!V128</f>
        <v>0</v>
      </c>
      <c r="D46" s="107">
        <f ca="1">发票!D44</f>
        <v>0</v>
      </c>
      <c r="E46" s="108">
        <f ca="1">发票!E44</f>
        <v>0</v>
      </c>
      <c r="F46" s="109">
        <f ca="1">OFFSET(报关单!$U$1,ROW(报关单!U37)*3+16,0)*OFFSET(报关单!$V$1,ROW(报关单!V37)*3+16,0)</f>
        <v>0</v>
      </c>
      <c r="G46" s="110">
        <f ca="1">OFFSET(报关单!$G$1,ROW(报关单!G37)*3+16,0)</f>
        <v>0</v>
      </c>
    </row>
    <row r="47" ht="10" customHeight="1" spans="1:7">
      <c r="A47" s="104"/>
      <c r="B47" s="105">
        <f ca="1">发票!C45</f>
        <v>0</v>
      </c>
      <c r="C47" s="106">
        <f>报关单!V131</f>
        <v>0</v>
      </c>
      <c r="D47" s="107">
        <f ca="1">发票!D45</f>
        <v>0</v>
      </c>
      <c r="E47" s="108">
        <f ca="1">发票!E45</f>
        <v>0</v>
      </c>
      <c r="F47" s="109">
        <f ca="1">OFFSET(报关单!$U$1,ROW(报关单!U38)*3+16,0)*OFFSET(报关单!$V$1,ROW(报关单!V38)*3+16,0)</f>
        <v>0</v>
      </c>
      <c r="G47" s="110">
        <f ca="1">OFFSET(报关单!$G$1,ROW(报关单!G38)*3+16,0)</f>
        <v>0</v>
      </c>
    </row>
    <row r="48" ht="10" customHeight="1" spans="1:7">
      <c r="A48" s="104"/>
      <c r="B48" s="105">
        <f ca="1">发票!C46</f>
        <v>0</v>
      </c>
      <c r="C48" s="106">
        <f>报关单!V134</f>
        <v>0</v>
      </c>
      <c r="D48" s="107">
        <f ca="1">发票!D46</f>
        <v>0</v>
      </c>
      <c r="E48" s="108">
        <f ca="1">发票!E46</f>
        <v>0</v>
      </c>
      <c r="F48" s="109">
        <f ca="1">OFFSET(报关单!$U$1,ROW(报关单!U39)*3+16,0)*OFFSET(报关单!$V$1,ROW(报关单!V39)*3+16,0)</f>
        <v>0</v>
      </c>
      <c r="G48" s="110">
        <f ca="1">OFFSET(报关单!$G$1,ROW(报关单!G39)*3+16,0)</f>
        <v>0</v>
      </c>
    </row>
    <row r="49" ht="10" customHeight="1" spans="1:7">
      <c r="A49" s="104"/>
      <c r="B49" s="105">
        <f ca="1">发票!C47</f>
        <v>0</v>
      </c>
      <c r="C49" s="106">
        <f>报关单!V137</f>
        <v>0</v>
      </c>
      <c r="D49" s="107">
        <f ca="1">发票!D47</f>
        <v>0</v>
      </c>
      <c r="E49" s="108">
        <f ca="1">发票!E47</f>
        <v>0</v>
      </c>
      <c r="F49" s="109">
        <f ca="1">OFFSET(报关单!$U$1,ROW(报关单!U40)*3+16,0)*OFFSET(报关单!$V$1,ROW(报关单!V40)*3+16,0)</f>
        <v>0</v>
      </c>
      <c r="G49" s="110">
        <f ca="1">OFFSET(报关单!$G$1,ROW(报关单!G40)*3+16,0)</f>
        <v>0</v>
      </c>
    </row>
    <row r="50" ht="10" customHeight="1" spans="1:7">
      <c r="A50" s="104"/>
      <c r="B50" s="105">
        <f ca="1">发票!C48</f>
        <v>0</v>
      </c>
      <c r="C50" s="106">
        <f>报关单!V140</f>
        <v>0</v>
      </c>
      <c r="D50" s="107">
        <f ca="1">发票!D48</f>
        <v>0</v>
      </c>
      <c r="E50" s="108">
        <f ca="1">发票!E48</f>
        <v>0</v>
      </c>
      <c r="F50" s="109">
        <f ca="1">OFFSET(报关单!$U$1,ROW(报关单!U41)*3+16,0)*OFFSET(报关单!$V$1,ROW(报关单!V41)*3+16,0)</f>
        <v>0</v>
      </c>
      <c r="G50" s="110">
        <f ca="1">OFFSET(报关单!$G$1,ROW(报关单!G41)*3+16,0)</f>
        <v>0</v>
      </c>
    </row>
    <row r="51" ht="10" customHeight="1" spans="1:7">
      <c r="A51" s="104"/>
      <c r="B51" s="105">
        <f ca="1">发票!C49</f>
        <v>0</v>
      </c>
      <c r="C51" s="106">
        <f>报关单!V143</f>
        <v>0</v>
      </c>
      <c r="D51" s="107">
        <f ca="1">发票!D49</f>
        <v>0</v>
      </c>
      <c r="E51" s="108">
        <f ca="1">发票!E49</f>
        <v>0</v>
      </c>
      <c r="F51" s="109">
        <f ca="1">OFFSET(报关单!$U$1,ROW(报关单!U42)*3+16,0)*OFFSET(报关单!$V$1,ROW(报关单!V42)*3+16,0)</f>
        <v>0</v>
      </c>
      <c r="G51" s="110">
        <f ca="1">OFFSET(报关单!$G$1,ROW(报关单!G42)*3+16,0)</f>
        <v>0</v>
      </c>
    </row>
    <row r="52" ht="10" customHeight="1" spans="1:7">
      <c r="A52" s="104"/>
      <c r="B52" s="105">
        <f ca="1">发票!C50</f>
        <v>0</v>
      </c>
      <c r="C52" s="106">
        <f>报关单!V146</f>
        <v>0</v>
      </c>
      <c r="D52" s="107">
        <f ca="1">发票!D50</f>
        <v>0</v>
      </c>
      <c r="E52" s="108">
        <f ca="1">发票!E50</f>
        <v>0</v>
      </c>
      <c r="F52" s="109">
        <f ca="1">OFFSET(报关单!$U$1,ROW(报关单!U43)*3+16,0)*OFFSET(报关单!$V$1,ROW(报关单!V43)*3+16,0)</f>
        <v>0</v>
      </c>
      <c r="G52" s="110">
        <f ca="1">OFFSET(报关单!$G$1,ROW(报关单!G43)*3+16,0)</f>
        <v>0</v>
      </c>
    </row>
    <row r="53" ht="10" customHeight="1" spans="1:7">
      <c r="A53" s="104"/>
      <c r="B53" s="105">
        <f ca="1">发票!C51</f>
        <v>0</v>
      </c>
      <c r="C53" s="106">
        <f>报关单!V149</f>
        <v>0</v>
      </c>
      <c r="D53" s="107">
        <f ca="1">发票!D51</f>
        <v>0</v>
      </c>
      <c r="E53" s="108">
        <f ca="1">发票!E51</f>
        <v>0</v>
      </c>
      <c r="F53" s="109">
        <f ca="1">OFFSET(报关单!$U$1,ROW(报关单!U44)*3+16,0)*OFFSET(报关单!$V$1,ROW(报关单!V44)*3+16,0)</f>
        <v>0</v>
      </c>
      <c r="G53" s="110">
        <f ca="1">OFFSET(报关单!$G$1,ROW(报关单!G44)*3+16,0)</f>
        <v>0</v>
      </c>
    </row>
    <row r="54" ht="10" customHeight="1" spans="1:7">
      <c r="A54" s="104"/>
      <c r="B54" s="105">
        <f ca="1">发票!C52</f>
        <v>0</v>
      </c>
      <c r="C54" s="106">
        <f>报关单!V152</f>
        <v>0</v>
      </c>
      <c r="D54" s="107">
        <f ca="1">发票!D52</f>
        <v>0</v>
      </c>
      <c r="E54" s="108">
        <f ca="1">发票!E52</f>
        <v>0</v>
      </c>
      <c r="F54" s="109">
        <f ca="1">OFFSET(报关单!$U$1,ROW(报关单!U45)*3+16,0)*OFFSET(报关单!$V$1,ROW(报关单!V45)*3+16,0)</f>
        <v>0</v>
      </c>
      <c r="G54" s="110">
        <f ca="1">OFFSET(报关单!$G$1,ROW(报关单!G45)*3+16,0)</f>
        <v>0</v>
      </c>
    </row>
    <row r="55" ht="10" customHeight="1" spans="1:7">
      <c r="A55" s="104"/>
      <c r="B55" s="105">
        <f ca="1">发票!C53</f>
        <v>0</v>
      </c>
      <c r="C55" s="106">
        <f>报关单!V155</f>
        <v>0</v>
      </c>
      <c r="D55" s="107">
        <f ca="1">发票!D53</f>
        <v>0</v>
      </c>
      <c r="E55" s="108">
        <f ca="1">发票!E53</f>
        <v>0</v>
      </c>
      <c r="F55" s="109">
        <f ca="1">OFFSET(报关单!$U$1,ROW(报关单!U46)*3+16,0)*OFFSET(报关单!$V$1,ROW(报关单!V46)*3+16,0)</f>
        <v>0</v>
      </c>
      <c r="G55" s="110">
        <f ca="1">OFFSET(报关单!$G$1,ROW(报关单!G46)*3+16,0)</f>
        <v>0</v>
      </c>
    </row>
    <row r="56" ht="10" customHeight="1" spans="1:7">
      <c r="A56" s="104"/>
      <c r="B56" s="105">
        <f ca="1">发票!C54</f>
        <v>0</v>
      </c>
      <c r="C56" s="106">
        <f>报关单!V158</f>
        <v>0</v>
      </c>
      <c r="D56" s="107">
        <f ca="1">发票!D54</f>
        <v>0</v>
      </c>
      <c r="E56" s="108">
        <f ca="1">发票!E54</f>
        <v>0</v>
      </c>
      <c r="F56" s="109">
        <f ca="1">OFFSET(报关单!$U$1,ROW(报关单!U47)*3+16,0)*OFFSET(报关单!$V$1,ROW(报关单!V47)*3+16,0)</f>
        <v>0</v>
      </c>
      <c r="G56" s="110">
        <f ca="1">OFFSET(报关单!$G$1,ROW(报关单!G47)*3+16,0)</f>
        <v>0</v>
      </c>
    </row>
    <row r="57" ht="10" customHeight="1" spans="1:7">
      <c r="A57" s="104"/>
      <c r="B57" s="105">
        <f ca="1">发票!C55</f>
        <v>0</v>
      </c>
      <c r="C57" s="106">
        <f>报关单!V161</f>
        <v>0</v>
      </c>
      <c r="D57" s="107">
        <f ca="1">发票!D55</f>
        <v>0</v>
      </c>
      <c r="E57" s="108">
        <f ca="1">发票!E55</f>
        <v>0</v>
      </c>
      <c r="F57" s="109">
        <f ca="1">OFFSET(报关单!$U$1,ROW(报关单!U48)*3+16,0)*OFFSET(报关单!$V$1,ROW(报关单!V48)*3+16,0)</f>
        <v>0</v>
      </c>
      <c r="G57" s="110">
        <f ca="1">OFFSET(报关单!$G$1,ROW(报关单!G48)*3+16,0)</f>
        <v>0</v>
      </c>
    </row>
    <row r="58" ht="10" customHeight="1" spans="1:7">
      <c r="A58" s="104"/>
      <c r="B58" s="105">
        <f ca="1">发票!C56</f>
        <v>0</v>
      </c>
      <c r="C58" s="106">
        <f>报关单!V164</f>
        <v>0</v>
      </c>
      <c r="D58" s="107">
        <f ca="1">发票!D56</f>
        <v>0</v>
      </c>
      <c r="E58" s="108">
        <f ca="1">发票!E56</f>
        <v>0</v>
      </c>
      <c r="F58" s="109">
        <f ca="1">OFFSET(报关单!$U$1,ROW(报关单!U49)*3+16,0)*OFFSET(报关单!$V$1,ROW(报关单!V49)*3+16,0)</f>
        <v>0</v>
      </c>
      <c r="G58" s="110">
        <f ca="1">OFFSET(报关单!$G$1,ROW(报关单!G49)*3+16,0)</f>
        <v>0</v>
      </c>
    </row>
    <row r="59" ht="10" customHeight="1" spans="1:7">
      <c r="A59" s="112"/>
      <c r="B59" s="105">
        <f ca="1">发票!C57</f>
        <v>0</v>
      </c>
      <c r="C59" s="106">
        <f>报关单!V167</f>
        <v>0</v>
      </c>
      <c r="D59" s="107">
        <f ca="1">发票!D57</f>
        <v>0</v>
      </c>
      <c r="E59" s="108">
        <f ca="1">发票!E57</f>
        <v>0</v>
      </c>
      <c r="F59" s="109">
        <f ca="1">OFFSET(报关单!$U$1,ROW(报关单!U50)*3+16,0)*OFFSET(报关单!$V$1,ROW(报关单!V50)*3+16,0)</f>
        <v>0</v>
      </c>
      <c r="G59" s="110">
        <f ca="1">OFFSET(报关单!$G$1,ROW(报关单!G50)*3+16,0)</f>
        <v>0</v>
      </c>
    </row>
    <row r="60" ht="29.1" customHeight="1" spans="1:7">
      <c r="A60" s="113" t="s">
        <v>143</v>
      </c>
      <c r="B60" s="114"/>
      <c r="C60" s="115">
        <f t="shared" ref="C60:G60" si="0">SUM(C10:C25)</f>
        <v>0</v>
      </c>
      <c r="D60" s="116">
        <f ca="1" t="shared" si="0"/>
        <v>0</v>
      </c>
      <c r="E60" s="117"/>
      <c r="F60" s="115">
        <f ca="1" t="shared" si="0"/>
        <v>0</v>
      </c>
      <c r="G60" s="115">
        <f ca="1" t="shared" si="0"/>
        <v>0</v>
      </c>
    </row>
    <row r="61" ht="18.95" customHeight="1" spans="1:7">
      <c r="A61" s="118" t="s">
        <v>126</v>
      </c>
      <c r="B61" s="81"/>
      <c r="C61" s="81"/>
      <c r="F61" s="81"/>
      <c r="G61" s="81"/>
    </row>
    <row r="62" ht="18.95" customHeight="1" spans="1:7">
      <c r="A62" s="118"/>
      <c r="B62" s="81"/>
      <c r="C62" s="81"/>
      <c r="F62" s="81"/>
      <c r="G62" s="81"/>
    </row>
  </sheetData>
  <mergeCells count="8">
    <mergeCell ref="B5:E5"/>
    <mergeCell ref="D6:E6"/>
    <mergeCell ref="D7:E7"/>
    <mergeCell ref="D9:E9"/>
    <mergeCell ref="A10:A59"/>
    <mergeCell ref="A61:A62"/>
    <mergeCell ref="B2:E3"/>
    <mergeCell ref="B61:G62"/>
  </mergeCells>
  <pageMargins left="0.2" right="0.16" top="0.24" bottom="0.2" header="0.2" footer="0.08"/>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96"/>
  <sheetViews>
    <sheetView showZeros="0" view="pageBreakPreview" zoomScale="130" zoomScaleNormal="100" topLeftCell="A52" workbookViewId="0">
      <selection activeCell="C73" sqref="C73:F73"/>
    </sheetView>
  </sheetViews>
  <sheetFormatPr defaultColWidth="9" defaultRowHeight="15.75"/>
  <cols>
    <col min="1" max="1" width="3.5" customWidth="1"/>
    <col min="2" max="2" width="16.5" style="1" customWidth="1"/>
    <col min="3" max="3" width="14.25" style="1" customWidth="1"/>
    <col min="4" max="4" width="12.5" style="1" customWidth="1"/>
    <col min="5" max="5" width="14" style="1" customWidth="1"/>
    <col min="6" max="6" width="12.875" style="1" customWidth="1"/>
    <col min="7" max="7" width="5.875" style="1" customWidth="1"/>
    <col min="8" max="8" width="12.75" style="1" customWidth="1"/>
    <col min="9" max="9" width="1.5" style="1" customWidth="1"/>
    <col min="10" max="10" width="6.25" style="1" customWidth="1"/>
    <col min="11" max="16384" width="9" style="1"/>
  </cols>
  <sheetData>
    <row r="1" ht="57" customHeight="1" spans="2:10">
      <c r="B1" s="2" t="s">
        <v>144</v>
      </c>
      <c r="C1" s="3"/>
      <c r="D1" s="3"/>
      <c r="E1" s="3"/>
      <c r="F1" s="3"/>
      <c r="G1" s="3"/>
      <c r="H1" s="3"/>
      <c r="I1" s="3"/>
    </row>
    <row r="2" ht="12" customHeight="1" spans="2:10">
      <c r="B2" s="4" t="s">
        <v>145</v>
      </c>
      <c r="C2" s="5" t="str">
        <f>报关单!V5</f>
        <v>深圳伊妮娅科技有限公司</v>
      </c>
      <c r="D2" s="5"/>
      <c r="E2" s="5"/>
      <c r="F2" s="6"/>
      <c r="G2" s="4"/>
      <c r="H2" s="7"/>
      <c r="I2" s="7"/>
    </row>
    <row r="3" ht="9.95" customHeight="1" spans="2:10">
      <c r="B3" s="4" t="s">
        <v>146</v>
      </c>
      <c r="C3" s="8"/>
      <c r="D3" s="8"/>
      <c r="E3" s="8"/>
      <c r="F3" s="9"/>
      <c r="G3" s="10"/>
      <c r="H3" s="10"/>
      <c r="I3" s="10"/>
    </row>
    <row r="4" ht="11.1" customHeight="1" spans="2:10">
      <c r="B4" s="11" t="s">
        <v>147</v>
      </c>
      <c r="C4" s="12" t="str">
        <f>报关单!V6</f>
        <v>深圳市南山区西丽街道曙光社区中山园路1001号TCL科学园区F1栋204</v>
      </c>
      <c r="D4" s="13"/>
      <c r="E4" s="13"/>
      <c r="F4" s="14"/>
      <c r="G4" s="15"/>
      <c r="H4" s="7"/>
      <c r="I4" s="7"/>
    </row>
    <row r="5" ht="15" customHeight="1" spans="2:10">
      <c r="B5" s="11" t="s">
        <v>148</v>
      </c>
      <c r="C5" s="16"/>
      <c r="D5" s="16"/>
      <c r="E5" s="16"/>
      <c r="F5" s="6" t="s">
        <v>149</v>
      </c>
      <c r="G5" s="4"/>
      <c r="H5" s="7"/>
      <c r="I5" s="7"/>
    </row>
    <row r="6" ht="12.95" customHeight="1" spans="2:10">
      <c r="B6" s="11" t="s">
        <v>150</v>
      </c>
      <c r="C6" s="284" t="str">
        <f>报关单!V7</f>
        <v>17817557344</v>
      </c>
      <c r="D6" s="18"/>
      <c r="E6" s="17"/>
      <c r="F6" s="9" t="s">
        <v>151</v>
      </c>
      <c r="G6" s="10">
        <f>报关单!A10</f>
        <v>0</v>
      </c>
      <c r="H6" s="10"/>
      <c r="I6" s="10"/>
      <c r="J6" s="7"/>
    </row>
    <row r="7" ht="12.95" customHeight="1" spans="2:10">
      <c r="B7" s="19" t="s">
        <v>152</v>
      </c>
      <c r="C7" s="20"/>
      <c r="D7" s="21"/>
      <c r="E7" s="20"/>
      <c r="F7" s="9" t="s">
        <v>153</v>
      </c>
      <c r="G7" s="11"/>
      <c r="H7" s="7"/>
      <c r="I7" s="7"/>
    </row>
    <row r="8" ht="11.1" customHeight="1" spans="2:10">
      <c r="B8" s="22" t="s">
        <v>154</v>
      </c>
      <c r="C8" s="23" t="str">
        <f>报关单!V8</f>
        <v>X6 TECHNOLOGY LIMITED</v>
      </c>
      <c r="D8" s="23"/>
      <c r="E8" s="23"/>
      <c r="F8" s="9" t="s">
        <v>155</v>
      </c>
      <c r="G8" s="24">
        <f>发票!G3-5</f>
        <v>-5</v>
      </c>
      <c r="H8" s="24"/>
      <c r="I8" s="24"/>
    </row>
    <row r="9" ht="13.5" customHeight="1" spans="2:10">
      <c r="B9" s="4" t="s">
        <v>156</v>
      </c>
      <c r="C9" s="25"/>
      <c r="D9" s="25"/>
      <c r="E9" s="25"/>
      <c r="F9" s="26" t="s">
        <v>157</v>
      </c>
      <c r="G9" s="27"/>
      <c r="H9" s="11"/>
      <c r="I9" s="11"/>
    </row>
    <row r="10" ht="16.5" customHeight="1" spans="2:10">
      <c r="B10" s="4" t="s">
        <v>158</v>
      </c>
      <c r="C10" s="12" t="str">
        <f>报关单!V9</f>
        <v>RM A1-13 BLK A 3/F YEE LIM IND CTR 2-28 KWAI LOK ST KWAI CHUNG NT</v>
      </c>
      <c r="D10" s="23"/>
      <c r="E10" s="23"/>
      <c r="F10" s="9" t="s">
        <v>159</v>
      </c>
      <c r="G10" s="28" t="str">
        <f>报关单!V3</f>
        <v>深圳</v>
      </c>
      <c r="H10" s="10"/>
      <c r="I10" s="10"/>
    </row>
    <row r="11" ht="13.5" customHeight="1" spans="2:10">
      <c r="B11" s="4" t="s">
        <v>160</v>
      </c>
      <c r="C11" s="25"/>
      <c r="D11" s="25"/>
      <c r="E11" s="25"/>
      <c r="F11" s="29" t="s">
        <v>161</v>
      </c>
      <c r="G11" s="30" t="str">
        <f>报关单!V4</f>
        <v>FOB</v>
      </c>
      <c r="H11" s="31" t="str">
        <f>报关单!W4</f>
        <v>SHENZHEN</v>
      </c>
      <c r="I11" s="31"/>
    </row>
    <row r="12" ht="9.95" customHeight="1" spans="2:10">
      <c r="B12" s="4" t="s">
        <v>162</v>
      </c>
      <c r="C12" s="285" t="str">
        <f>报关单!V10</f>
        <v>13424119979</v>
      </c>
      <c r="D12" s="33"/>
      <c r="E12" s="19"/>
      <c r="F12" s="34"/>
      <c r="G12" s="30"/>
      <c r="H12" s="31"/>
      <c r="I12" s="31"/>
    </row>
    <row r="13" ht="9" customHeight="1" spans="2:10">
      <c r="B13" s="19" t="s">
        <v>163</v>
      </c>
      <c r="C13" s="35"/>
      <c r="D13" s="19"/>
      <c r="E13" s="19"/>
      <c r="F13" s="36"/>
      <c r="G13" s="36"/>
      <c r="H13" s="7"/>
      <c r="I13" s="7"/>
    </row>
    <row r="14" ht="13.5" customHeight="1" spans="2:10">
      <c r="B14" s="37" t="s">
        <v>164</v>
      </c>
      <c r="C14" s="38"/>
      <c r="D14" s="36"/>
      <c r="E14" s="36"/>
      <c r="F14" s="36"/>
      <c r="G14" s="36"/>
      <c r="H14" s="7"/>
      <c r="I14" s="7"/>
    </row>
    <row r="15" ht="13.5" customHeight="1" spans="2:10">
      <c r="B15" s="39" t="s">
        <v>165</v>
      </c>
      <c r="C15" s="39"/>
      <c r="D15" s="39"/>
      <c r="E15" s="39"/>
      <c r="F15" s="39"/>
      <c r="G15" s="39"/>
      <c r="H15" s="39"/>
      <c r="I15" s="39"/>
    </row>
    <row r="16" s="1" customFormat="1" customHeight="1" spans="2:10">
      <c r="B16" s="40" t="s">
        <v>166</v>
      </c>
      <c r="C16" s="41"/>
      <c r="D16" s="42" t="s">
        <v>167</v>
      </c>
      <c r="E16" s="42" t="s">
        <v>168</v>
      </c>
      <c r="F16" s="42" t="s">
        <v>169</v>
      </c>
      <c r="G16" s="40" t="s">
        <v>170</v>
      </c>
      <c r="H16" s="43"/>
      <c r="I16" s="41"/>
    </row>
    <row r="17" s="1" customFormat="1" ht="10.5" customHeight="1" spans="2:9">
      <c r="B17" s="44" t="s">
        <v>171</v>
      </c>
      <c r="C17" s="45"/>
      <c r="D17" s="46" t="s">
        <v>172</v>
      </c>
      <c r="E17" s="46" t="s">
        <v>173</v>
      </c>
      <c r="F17" s="46" t="s">
        <v>174</v>
      </c>
      <c r="G17" s="44" t="s">
        <v>175</v>
      </c>
      <c r="H17" s="35"/>
      <c r="I17" s="45"/>
    </row>
    <row r="18" s="1" customFormat="1" ht="10" customHeight="1" spans="2:9">
      <c r="B18" s="47">
        <f ca="1">发票!C8</f>
        <v>0</v>
      </c>
      <c r="C18" s="48"/>
      <c r="D18" s="49">
        <f ca="1">发票!D8</f>
        <v>0</v>
      </c>
      <c r="E18" s="50">
        <f ca="1">发票!E8</f>
        <v>0</v>
      </c>
      <c r="F18" s="51">
        <f ca="1">发票!F8</f>
        <v>0</v>
      </c>
      <c r="G18" s="52" t="str">
        <f ca="1">发票!G8</f>
        <v/>
      </c>
      <c r="H18" s="53">
        <f ca="1">发票!H8</f>
        <v>0</v>
      </c>
      <c r="I18" s="54"/>
    </row>
    <row r="19" s="1" customFormat="1" ht="10" customHeight="1" spans="2:9">
      <c r="B19" s="47">
        <f ca="1">发票!C9</f>
        <v>0</v>
      </c>
      <c r="C19" s="48"/>
      <c r="D19" s="49">
        <f ca="1">发票!D9</f>
        <v>0</v>
      </c>
      <c r="E19" s="50">
        <f ca="1">发票!E9</f>
        <v>0</v>
      </c>
      <c r="F19" s="51">
        <f ca="1">发票!F9</f>
        <v>0</v>
      </c>
      <c r="G19" s="52" t="str">
        <f ca="1">发票!G9</f>
        <v/>
      </c>
      <c r="H19" s="53">
        <f ca="1">发票!H9</f>
        <v>0</v>
      </c>
      <c r="I19" s="54"/>
    </row>
    <row r="20" s="1" customFormat="1" ht="10" customHeight="1" spans="2:9">
      <c r="B20" s="47">
        <f ca="1">发票!C10</f>
        <v>0</v>
      </c>
      <c r="C20" s="48"/>
      <c r="D20" s="49">
        <f ca="1">发票!D10</f>
        <v>0</v>
      </c>
      <c r="E20" s="50">
        <f ca="1">发票!E10</f>
        <v>0</v>
      </c>
      <c r="F20" s="51">
        <f ca="1">发票!F10</f>
        <v>0</v>
      </c>
      <c r="G20" s="52" t="str">
        <f ca="1">发票!G10</f>
        <v/>
      </c>
      <c r="H20" s="53">
        <f ca="1">发票!H10</f>
        <v>0</v>
      </c>
      <c r="I20" s="54"/>
    </row>
    <row r="21" s="1" customFormat="1" ht="10" customHeight="1" spans="2:9">
      <c r="B21" s="47">
        <f ca="1">发票!C11</f>
        <v>0</v>
      </c>
      <c r="C21" s="48"/>
      <c r="D21" s="49">
        <f ca="1">发票!D11</f>
        <v>0</v>
      </c>
      <c r="E21" s="50">
        <f ca="1">发票!E11</f>
        <v>0</v>
      </c>
      <c r="F21" s="51">
        <f ca="1">发票!F11</f>
        <v>0</v>
      </c>
      <c r="G21" s="52" t="str">
        <f ca="1">发票!G11</f>
        <v/>
      </c>
      <c r="H21" s="53">
        <f ca="1">发票!H11</f>
        <v>0</v>
      </c>
      <c r="I21" s="54"/>
    </row>
    <row r="22" s="1" customFormat="1" ht="10" customHeight="1" spans="2:9">
      <c r="B22" s="47">
        <f ca="1">发票!C12</f>
        <v>0</v>
      </c>
      <c r="C22" s="48"/>
      <c r="D22" s="49">
        <f ca="1">发票!D12</f>
        <v>0</v>
      </c>
      <c r="E22" s="50">
        <f ca="1">发票!E12</f>
        <v>0</v>
      </c>
      <c r="F22" s="51">
        <f ca="1">发票!F12</f>
        <v>0</v>
      </c>
      <c r="G22" s="52" t="str">
        <f ca="1">发票!G12</f>
        <v/>
      </c>
      <c r="H22" s="53">
        <f ca="1">发票!H12</f>
        <v>0</v>
      </c>
      <c r="I22" s="54"/>
    </row>
    <row r="23" s="1" customFormat="1" ht="10" customHeight="1" spans="2:9">
      <c r="B23" s="47">
        <f ca="1">发票!C13</f>
        <v>0</v>
      </c>
      <c r="C23" s="48"/>
      <c r="D23" s="49">
        <f ca="1">发票!D13</f>
        <v>0</v>
      </c>
      <c r="E23" s="50">
        <f ca="1">发票!E13</f>
        <v>0</v>
      </c>
      <c r="F23" s="51">
        <f ca="1">发票!F13</f>
        <v>0</v>
      </c>
      <c r="G23" s="52" t="str">
        <f ca="1">发票!G13</f>
        <v/>
      </c>
      <c r="H23" s="53">
        <f ca="1">发票!H13</f>
        <v>0</v>
      </c>
      <c r="I23" s="54"/>
    </row>
    <row r="24" s="1" customFormat="1" ht="10" customHeight="1" spans="2:9">
      <c r="B24" s="47">
        <f ca="1">发票!C14</f>
        <v>0</v>
      </c>
      <c r="C24" s="48"/>
      <c r="D24" s="49">
        <f ca="1">发票!D14</f>
        <v>0</v>
      </c>
      <c r="E24" s="50">
        <f ca="1">发票!E14</f>
        <v>0</v>
      </c>
      <c r="F24" s="51">
        <f ca="1">发票!F14</f>
        <v>0</v>
      </c>
      <c r="G24" s="52" t="str">
        <f ca="1">发票!G14</f>
        <v/>
      </c>
      <c r="H24" s="53">
        <f ca="1">发票!H14</f>
        <v>0</v>
      </c>
      <c r="I24" s="54"/>
    </row>
    <row r="25" s="1" customFormat="1" ht="10" customHeight="1" spans="2:9">
      <c r="B25" s="47">
        <f ca="1">发票!C15</f>
        <v>0</v>
      </c>
      <c r="C25" s="48"/>
      <c r="D25" s="49">
        <f ca="1">发票!D15</f>
        <v>0</v>
      </c>
      <c r="E25" s="50">
        <f ca="1">发票!E15</f>
        <v>0</v>
      </c>
      <c r="F25" s="51">
        <f ca="1">发票!F15</f>
        <v>0</v>
      </c>
      <c r="G25" s="52" t="str">
        <f ca="1">发票!G15</f>
        <v/>
      </c>
      <c r="H25" s="53">
        <f ca="1">发票!H15</f>
        <v>0</v>
      </c>
      <c r="I25" s="54"/>
    </row>
    <row r="26" s="1" customFormat="1" ht="10" customHeight="1" spans="2:9">
      <c r="B26" s="47">
        <f ca="1">发票!C16</f>
        <v>0</v>
      </c>
      <c r="C26" s="48"/>
      <c r="D26" s="49">
        <f ca="1">发票!D16</f>
        <v>0</v>
      </c>
      <c r="E26" s="50">
        <f ca="1">发票!E16</f>
        <v>0</v>
      </c>
      <c r="F26" s="51">
        <f ca="1">发票!F16</f>
        <v>0</v>
      </c>
      <c r="G26" s="52" t="str">
        <f ca="1">发票!G16</f>
        <v/>
      </c>
      <c r="H26" s="53">
        <f ca="1">发票!H16</f>
        <v>0</v>
      </c>
      <c r="I26" s="54"/>
    </row>
    <row r="27" s="1" customFormat="1" ht="10" customHeight="1" spans="2:9">
      <c r="B27" s="47">
        <f ca="1">发票!C17</f>
        <v>0</v>
      </c>
      <c r="C27" s="48"/>
      <c r="D27" s="49">
        <f ca="1">发票!D17</f>
        <v>0</v>
      </c>
      <c r="E27" s="50">
        <f ca="1">发票!E17</f>
        <v>0</v>
      </c>
      <c r="F27" s="51">
        <f ca="1">发票!F17</f>
        <v>0</v>
      </c>
      <c r="G27" s="52" t="str">
        <f ca="1">发票!G17</f>
        <v/>
      </c>
      <c r="H27" s="53">
        <f ca="1">发票!H17</f>
        <v>0</v>
      </c>
      <c r="I27" s="54"/>
    </row>
    <row r="28" s="1" customFormat="1" ht="10" customHeight="1" spans="2:9">
      <c r="B28" s="47">
        <f ca="1">发票!C18</f>
        <v>0</v>
      </c>
      <c r="C28" s="48"/>
      <c r="D28" s="49">
        <f ca="1">发票!D18</f>
        <v>0</v>
      </c>
      <c r="E28" s="50">
        <f ca="1">发票!E18</f>
        <v>0</v>
      </c>
      <c r="F28" s="51">
        <f ca="1">发票!F18</f>
        <v>0</v>
      </c>
      <c r="G28" s="52" t="str">
        <f ca="1">发票!G18</f>
        <v/>
      </c>
      <c r="H28" s="53">
        <f ca="1">发票!H18</f>
        <v>0</v>
      </c>
      <c r="I28" s="54"/>
    </row>
    <row r="29" s="1" customFormat="1" ht="10" customHeight="1" spans="2:9">
      <c r="B29" s="47">
        <f ca="1">发票!C19</f>
        <v>0</v>
      </c>
      <c r="C29" s="48"/>
      <c r="D29" s="49">
        <f ca="1">发票!D19</f>
        <v>0</v>
      </c>
      <c r="E29" s="50">
        <f ca="1">发票!E19</f>
        <v>0</v>
      </c>
      <c r="F29" s="51">
        <f ca="1">发票!F19</f>
        <v>0</v>
      </c>
      <c r="G29" s="52" t="str">
        <f ca="1">发票!G19</f>
        <v/>
      </c>
      <c r="H29" s="53">
        <f ca="1">发票!H19</f>
        <v>0</v>
      </c>
      <c r="I29" s="54"/>
    </row>
    <row r="30" s="1" customFormat="1" ht="10" customHeight="1" spans="2:9">
      <c r="B30" s="47">
        <f ca="1">发票!C20</f>
        <v>0</v>
      </c>
      <c r="C30" s="48"/>
      <c r="D30" s="49">
        <f ca="1">发票!D20</f>
        <v>0</v>
      </c>
      <c r="E30" s="50">
        <f ca="1">发票!E20</f>
        <v>0</v>
      </c>
      <c r="F30" s="51">
        <f ca="1">发票!F20</f>
        <v>0</v>
      </c>
      <c r="G30" s="52" t="str">
        <f ca="1">发票!G20</f>
        <v/>
      </c>
      <c r="H30" s="53">
        <f ca="1">发票!H20</f>
        <v>0</v>
      </c>
      <c r="I30" s="54"/>
    </row>
    <row r="31" s="1" customFormat="1" ht="10" customHeight="1" spans="2:9">
      <c r="B31" s="47">
        <f ca="1">发票!C21</f>
        <v>0</v>
      </c>
      <c r="C31" s="48"/>
      <c r="D31" s="49">
        <f ca="1">发票!D21</f>
        <v>0</v>
      </c>
      <c r="E31" s="50">
        <f ca="1">发票!E21</f>
        <v>0</v>
      </c>
      <c r="F31" s="51">
        <f ca="1">发票!F21</f>
        <v>0</v>
      </c>
      <c r="G31" s="52" t="str">
        <f ca="1">发票!G21</f>
        <v/>
      </c>
      <c r="H31" s="53">
        <f ca="1">发票!H21</f>
        <v>0</v>
      </c>
      <c r="I31" s="54"/>
    </row>
    <row r="32" s="1" customFormat="1" ht="10" customHeight="1" spans="2:9">
      <c r="B32" s="47">
        <f ca="1">发票!C22</f>
        <v>0</v>
      </c>
      <c r="C32" s="48"/>
      <c r="D32" s="49">
        <f ca="1">发票!D22</f>
        <v>0</v>
      </c>
      <c r="E32" s="50">
        <f ca="1">发票!E22</f>
        <v>0</v>
      </c>
      <c r="F32" s="51">
        <f ca="1">发票!F22</f>
        <v>0</v>
      </c>
      <c r="G32" s="52" t="str">
        <f ca="1">发票!G22</f>
        <v/>
      </c>
      <c r="H32" s="53">
        <f ca="1">发票!H22</f>
        <v>0</v>
      </c>
      <c r="I32" s="54"/>
    </row>
    <row r="33" s="1" customFormat="1" ht="10" customHeight="1" spans="2:9">
      <c r="B33" s="47">
        <f ca="1">发票!C23</f>
        <v>0</v>
      </c>
      <c r="C33" s="48"/>
      <c r="D33" s="49">
        <f ca="1">发票!D23</f>
        <v>0</v>
      </c>
      <c r="E33" s="50">
        <f ca="1">发票!E23</f>
        <v>0</v>
      </c>
      <c r="F33" s="51">
        <f ca="1">发票!F23</f>
        <v>0</v>
      </c>
      <c r="G33" s="52" t="str">
        <f ca="1">发票!G23</f>
        <v/>
      </c>
      <c r="H33" s="53">
        <f ca="1">发票!H23</f>
        <v>0</v>
      </c>
      <c r="I33" s="54"/>
    </row>
    <row r="34" s="1" customFormat="1" ht="10" customHeight="1" spans="2:9">
      <c r="B34" s="47">
        <f ca="1">发票!C24</f>
        <v>0</v>
      </c>
      <c r="C34" s="48"/>
      <c r="D34" s="49">
        <f ca="1">发票!D24</f>
        <v>0</v>
      </c>
      <c r="E34" s="50">
        <f ca="1">发票!E24</f>
        <v>0</v>
      </c>
      <c r="F34" s="51">
        <f ca="1">发票!F24</f>
        <v>0</v>
      </c>
      <c r="G34" s="52" t="str">
        <f ca="1">发票!G24</f>
        <v/>
      </c>
      <c r="H34" s="53">
        <f ca="1">发票!H24</f>
        <v>0</v>
      </c>
      <c r="I34" s="54"/>
    </row>
    <row r="35" s="1" customFormat="1" ht="10" customHeight="1" spans="2:9">
      <c r="B35" s="47">
        <f ca="1">发票!C25</f>
        <v>0</v>
      </c>
      <c r="C35" s="48"/>
      <c r="D35" s="49">
        <f ca="1">发票!D25</f>
        <v>0</v>
      </c>
      <c r="E35" s="50">
        <f ca="1">发票!E25</f>
        <v>0</v>
      </c>
      <c r="F35" s="51">
        <f ca="1">发票!F25</f>
        <v>0</v>
      </c>
      <c r="G35" s="52" t="str">
        <f ca="1">发票!G25</f>
        <v/>
      </c>
      <c r="H35" s="53">
        <f ca="1">发票!H25</f>
        <v>0</v>
      </c>
      <c r="I35" s="54"/>
    </row>
    <row r="36" s="1" customFormat="1" ht="10" customHeight="1" spans="2:9">
      <c r="B36" s="47">
        <f ca="1">发票!C26</f>
        <v>0</v>
      </c>
      <c r="C36" s="48"/>
      <c r="D36" s="49">
        <f ca="1">发票!D26</f>
        <v>0</v>
      </c>
      <c r="E36" s="50">
        <f ca="1">发票!E26</f>
        <v>0</v>
      </c>
      <c r="F36" s="51">
        <f ca="1">发票!F26</f>
        <v>0</v>
      </c>
      <c r="G36" s="52" t="str">
        <f ca="1">发票!G26</f>
        <v/>
      </c>
      <c r="H36" s="53">
        <f ca="1">发票!H26</f>
        <v>0</v>
      </c>
      <c r="I36" s="54"/>
    </row>
    <row r="37" s="1" customFormat="1" ht="10" customHeight="1" spans="2:9">
      <c r="B37" s="47">
        <f ca="1">发票!C27</f>
        <v>0</v>
      </c>
      <c r="C37" s="48"/>
      <c r="D37" s="49">
        <f ca="1">发票!D27</f>
        <v>0</v>
      </c>
      <c r="E37" s="50">
        <f ca="1">发票!E27</f>
        <v>0</v>
      </c>
      <c r="F37" s="51">
        <f ca="1">发票!F27</f>
        <v>0</v>
      </c>
      <c r="G37" s="52" t="str">
        <f ca="1">发票!G27</f>
        <v/>
      </c>
      <c r="H37" s="53">
        <f ca="1">发票!H27</f>
        <v>0</v>
      </c>
      <c r="I37" s="54"/>
    </row>
    <row r="38" s="1" customFormat="1" ht="10" customHeight="1" spans="2:9">
      <c r="B38" s="47">
        <f ca="1">发票!C28</f>
        <v>0</v>
      </c>
      <c r="C38" s="48"/>
      <c r="D38" s="49">
        <f ca="1">发票!D28</f>
        <v>0</v>
      </c>
      <c r="E38" s="50">
        <f ca="1">发票!E28</f>
        <v>0</v>
      </c>
      <c r="F38" s="51">
        <f ca="1">发票!F28</f>
        <v>0</v>
      </c>
      <c r="G38" s="52" t="str">
        <f ca="1">发票!G28</f>
        <v/>
      </c>
      <c r="H38" s="53">
        <f ca="1">发票!H28</f>
        <v>0</v>
      </c>
      <c r="I38" s="54"/>
    </row>
    <row r="39" s="1" customFormat="1" ht="10" customHeight="1" spans="2:9">
      <c r="B39" s="47">
        <f ca="1">发票!C29</f>
        <v>0</v>
      </c>
      <c r="C39" s="48"/>
      <c r="D39" s="49">
        <f ca="1">发票!D29</f>
        <v>0</v>
      </c>
      <c r="E39" s="50">
        <f ca="1">发票!E29</f>
        <v>0</v>
      </c>
      <c r="F39" s="51">
        <f ca="1">发票!F29</f>
        <v>0</v>
      </c>
      <c r="G39" s="52" t="str">
        <f ca="1">发票!G29</f>
        <v/>
      </c>
      <c r="H39" s="53">
        <f ca="1">发票!H29</f>
        <v>0</v>
      </c>
      <c r="I39" s="54"/>
    </row>
    <row r="40" s="1" customFormat="1" ht="10" customHeight="1" spans="2:9">
      <c r="B40" s="47">
        <f ca="1">发票!C30</f>
        <v>0</v>
      </c>
      <c r="C40" s="48"/>
      <c r="D40" s="49">
        <f ca="1">发票!D30</f>
        <v>0</v>
      </c>
      <c r="E40" s="50">
        <f ca="1">发票!E30</f>
        <v>0</v>
      </c>
      <c r="F40" s="51">
        <f ca="1">发票!F30</f>
        <v>0</v>
      </c>
      <c r="G40" s="52" t="str">
        <f ca="1">发票!G30</f>
        <v/>
      </c>
      <c r="H40" s="53">
        <f ca="1">发票!H30</f>
        <v>0</v>
      </c>
      <c r="I40" s="54"/>
    </row>
    <row r="41" s="1" customFormat="1" ht="10" customHeight="1" spans="2:9">
      <c r="B41" s="47">
        <f ca="1">发票!C31</f>
        <v>0</v>
      </c>
      <c r="C41" s="48"/>
      <c r="D41" s="49">
        <f ca="1">发票!D31</f>
        <v>0</v>
      </c>
      <c r="E41" s="50">
        <f ca="1">发票!E31</f>
        <v>0</v>
      </c>
      <c r="F41" s="51">
        <f ca="1">发票!F31</f>
        <v>0</v>
      </c>
      <c r="G41" s="52" t="str">
        <f ca="1">发票!G31</f>
        <v/>
      </c>
      <c r="H41" s="53">
        <f ca="1">发票!H31</f>
        <v>0</v>
      </c>
      <c r="I41" s="54"/>
    </row>
    <row r="42" s="1" customFormat="1" ht="10" customHeight="1" spans="2:9">
      <c r="B42" s="47">
        <f ca="1">发票!C32</f>
        <v>0</v>
      </c>
      <c r="C42" s="48"/>
      <c r="D42" s="49">
        <f ca="1">发票!D32</f>
        <v>0</v>
      </c>
      <c r="E42" s="50">
        <f ca="1">发票!E32</f>
        <v>0</v>
      </c>
      <c r="F42" s="51">
        <f ca="1">发票!F32</f>
        <v>0</v>
      </c>
      <c r="G42" s="52" t="str">
        <f ca="1">发票!G32</f>
        <v/>
      </c>
      <c r="H42" s="53">
        <f ca="1">发票!H32</f>
        <v>0</v>
      </c>
      <c r="I42" s="54"/>
    </row>
    <row r="43" s="1" customFormat="1" ht="10" customHeight="1" spans="2:9">
      <c r="B43" s="47">
        <f ca="1">发票!C33</f>
        <v>0</v>
      </c>
      <c r="C43" s="48"/>
      <c r="D43" s="49">
        <f ca="1">发票!D33</f>
        <v>0</v>
      </c>
      <c r="E43" s="50">
        <f ca="1">发票!E33</f>
        <v>0</v>
      </c>
      <c r="F43" s="51">
        <f ca="1">发票!F33</f>
        <v>0</v>
      </c>
      <c r="G43" s="52" t="str">
        <f ca="1">发票!G33</f>
        <v/>
      </c>
      <c r="H43" s="53">
        <f ca="1">发票!H33</f>
        <v>0</v>
      </c>
      <c r="I43" s="54"/>
    </row>
    <row r="44" s="1" customFormat="1" ht="10" customHeight="1" spans="2:9">
      <c r="B44" s="47">
        <f ca="1">发票!C34</f>
        <v>0</v>
      </c>
      <c r="C44" s="48"/>
      <c r="D44" s="49">
        <f ca="1">发票!D34</f>
        <v>0</v>
      </c>
      <c r="E44" s="50">
        <f ca="1">发票!E34</f>
        <v>0</v>
      </c>
      <c r="F44" s="51">
        <f ca="1">发票!F34</f>
        <v>0</v>
      </c>
      <c r="G44" s="52" t="str">
        <f ca="1">发票!G34</f>
        <v/>
      </c>
      <c r="H44" s="53">
        <f ca="1">发票!H34</f>
        <v>0</v>
      </c>
      <c r="I44" s="54"/>
    </row>
    <row r="45" s="1" customFormat="1" ht="10" customHeight="1" spans="2:9">
      <c r="B45" s="47">
        <f ca="1">发票!C35</f>
        <v>0</v>
      </c>
      <c r="C45" s="48"/>
      <c r="D45" s="49">
        <f ca="1">发票!D35</f>
        <v>0</v>
      </c>
      <c r="E45" s="50">
        <f ca="1">发票!E35</f>
        <v>0</v>
      </c>
      <c r="F45" s="51">
        <f ca="1">发票!F35</f>
        <v>0</v>
      </c>
      <c r="G45" s="52" t="str">
        <f ca="1">发票!G35</f>
        <v/>
      </c>
      <c r="H45" s="53">
        <f ca="1">发票!H35</f>
        <v>0</v>
      </c>
      <c r="I45" s="54"/>
    </row>
    <row r="46" s="1" customFormat="1" ht="10" customHeight="1" spans="2:9">
      <c r="B46" s="47">
        <f ca="1">发票!C36</f>
        <v>0</v>
      </c>
      <c r="C46" s="48"/>
      <c r="D46" s="49">
        <f ca="1">发票!D36</f>
        <v>0</v>
      </c>
      <c r="E46" s="50">
        <f ca="1">发票!E36</f>
        <v>0</v>
      </c>
      <c r="F46" s="51">
        <f ca="1">发票!F36</f>
        <v>0</v>
      </c>
      <c r="G46" s="52" t="str">
        <f ca="1">发票!G36</f>
        <v/>
      </c>
      <c r="H46" s="53">
        <f ca="1">发票!H36</f>
        <v>0</v>
      </c>
      <c r="I46" s="54"/>
    </row>
    <row r="47" s="1" customFormat="1" ht="10" customHeight="1" spans="2:9">
      <c r="B47" s="47">
        <f ca="1">发票!C37</f>
        <v>0</v>
      </c>
      <c r="C47" s="48"/>
      <c r="D47" s="49">
        <f ca="1">发票!D37</f>
        <v>0</v>
      </c>
      <c r="E47" s="50">
        <f ca="1">发票!E37</f>
        <v>0</v>
      </c>
      <c r="F47" s="51">
        <f ca="1">发票!F37</f>
        <v>0</v>
      </c>
      <c r="G47" s="52" t="str">
        <f ca="1">发票!G37</f>
        <v/>
      </c>
      <c r="H47" s="53">
        <f ca="1">发票!H37</f>
        <v>0</v>
      </c>
      <c r="I47" s="54"/>
    </row>
    <row r="48" s="1" customFormat="1" ht="10" customHeight="1" spans="2:9">
      <c r="B48" s="47">
        <f ca="1">发票!C38</f>
        <v>0</v>
      </c>
      <c r="C48" s="48"/>
      <c r="D48" s="49">
        <f ca="1">发票!D38</f>
        <v>0</v>
      </c>
      <c r="E48" s="50">
        <f ca="1">发票!E38</f>
        <v>0</v>
      </c>
      <c r="F48" s="51">
        <f ca="1">发票!F38</f>
        <v>0</v>
      </c>
      <c r="G48" s="52" t="str">
        <f ca="1">发票!G38</f>
        <v/>
      </c>
      <c r="H48" s="53">
        <f ca="1">发票!H38</f>
        <v>0</v>
      </c>
      <c r="I48" s="54"/>
    </row>
    <row r="49" s="1" customFormat="1" ht="10" customHeight="1" spans="2:9">
      <c r="B49" s="47">
        <f ca="1">发票!C39</f>
        <v>0</v>
      </c>
      <c r="C49" s="48"/>
      <c r="D49" s="49">
        <f ca="1">发票!D39</f>
        <v>0</v>
      </c>
      <c r="E49" s="50">
        <f ca="1">发票!E39</f>
        <v>0</v>
      </c>
      <c r="F49" s="51">
        <f ca="1">发票!F39</f>
        <v>0</v>
      </c>
      <c r="G49" s="52" t="str">
        <f ca="1">发票!G39</f>
        <v/>
      </c>
      <c r="H49" s="53">
        <f ca="1">发票!H39</f>
        <v>0</v>
      </c>
      <c r="I49" s="54"/>
    </row>
    <row r="50" s="1" customFormat="1" ht="10" customHeight="1" spans="2:9">
      <c r="B50" s="47">
        <f ca="1">发票!C40</f>
        <v>0</v>
      </c>
      <c r="C50" s="48"/>
      <c r="D50" s="49">
        <f ca="1">发票!D40</f>
        <v>0</v>
      </c>
      <c r="E50" s="50">
        <f ca="1">发票!E40</f>
        <v>0</v>
      </c>
      <c r="F50" s="51">
        <f ca="1">发票!F40</f>
        <v>0</v>
      </c>
      <c r="G50" s="52" t="str">
        <f ca="1">发票!G40</f>
        <v/>
      </c>
      <c r="H50" s="53">
        <f ca="1">发票!H40</f>
        <v>0</v>
      </c>
      <c r="I50" s="54"/>
    </row>
    <row r="51" s="1" customFormat="1" ht="10" customHeight="1" spans="2:9">
      <c r="B51" s="47">
        <f ca="1">发票!C41</f>
        <v>0</v>
      </c>
      <c r="C51" s="48"/>
      <c r="D51" s="49">
        <f ca="1">发票!D41</f>
        <v>0</v>
      </c>
      <c r="E51" s="50">
        <f ca="1">发票!E41</f>
        <v>0</v>
      </c>
      <c r="F51" s="51">
        <f ca="1">发票!F41</f>
        <v>0</v>
      </c>
      <c r="G51" s="52" t="str">
        <f ca="1">发票!G41</f>
        <v/>
      </c>
      <c r="H51" s="53">
        <f ca="1">发票!H41</f>
        <v>0</v>
      </c>
      <c r="I51" s="54"/>
    </row>
    <row r="52" s="1" customFormat="1" ht="10" customHeight="1" spans="2:9">
      <c r="B52" s="47">
        <f ca="1">发票!C42</f>
        <v>0</v>
      </c>
      <c r="C52" s="48"/>
      <c r="D52" s="49">
        <f ca="1">发票!D42</f>
        <v>0</v>
      </c>
      <c r="E52" s="50">
        <f ca="1">发票!E42</f>
        <v>0</v>
      </c>
      <c r="F52" s="51">
        <f ca="1">发票!F42</f>
        <v>0</v>
      </c>
      <c r="G52" s="52" t="str">
        <f ca="1">发票!G42</f>
        <v/>
      </c>
      <c r="H52" s="53">
        <f ca="1">发票!H42</f>
        <v>0</v>
      </c>
      <c r="I52" s="54"/>
    </row>
    <row r="53" s="1" customFormat="1" ht="10" customHeight="1" spans="2:9">
      <c r="B53" s="47">
        <f ca="1">发票!C43</f>
        <v>0</v>
      </c>
      <c r="C53" s="48"/>
      <c r="D53" s="49">
        <f ca="1">发票!D43</f>
        <v>0</v>
      </c>
      <c r="E53" s="50">
        <f ca="1">发票!E43</f>
        <v>0</v>
      </c>
      <c r="F53" s="51">
        <f ca="1">发票!F43</f>
        <v>0</v>
      </c>
      <c r="G53" s="52" t="str">
        <f ca="1">发票!G43</f>
        <v/>
      </c>
      <c r="H53" s="53">
        <f ca="1">发票!H43</f>
        <v>0</v>
      </c>
      <c r="I53" s="54"/>
    </row>
    <row r="54" s="1" customFormat="1" ht="10" customHeight="1" spans="2:9">
      <c r="B54" s="47">
        <f ca="1">发票!C44</f>
        <v>0</v>
      </c>
      <c r="C54" s="48"/>
      <c r="D54" s="49">
        <f ca="1">发票!D44</f>
        <v>0</v>
      </c>
      <c r="E54" s="50">
        <f ca="1">发票!E44</f>
        <v>0</v>
      </c>
      <c r="F54" s="51">
        <f ca="1">发票!F44</f>
        <v>0</v>
      </c>
      <c r="G54" s="52" t="str">
        <f ca="1">发票!G44</f>
        <v/>
      </c>
      <c r="H54" s="53">
        <f ca="1">发票!H44</f>
        <v>0</v>
      </c>
      <c r="I54" s="54"/>
    </row>
    <row r="55" s="1" customFormat="1" ht="10" customHeight="1" spans="2:9">
      <c r="B55" s="47">
        <f ca="1">发票!C45</f>
        <v>0</v>
      </c>
      <c r="C55" s="48"/>
      <c r="D55" s="49">
        <f ca="1">发票!D45</f>
        <v>0</v>
      </c>
      <c r="E55" s="50">
        <f ca="1">发票!E45</f>
        <v>0</v>
      </c>
      <c r="F55" s="51">
        <f ca="1">发票!F45</f>
        <v>0</v>
      </c>
      <c r="G55" s="52" t="str">
        <f ca="1">发票!G45</f>
        <v/>
      </c>
      <c r="H55" s="53">
        <f ca="1">发票!H45</f>
        <v>0</v>
      </c>
      <c r="I55" s="54"/>
    </row>
    <row r="56" s="1" customFormat="1" ht="10" customHeight="1" spans="2:9">
      <c r="B56" s="47">
        <f ca="1">发票!C46</f>
        <v>0</v>
      </c>
      <c r="C56" s="48"/>
      <c r="D56" s="49">
        <f ca="1">发票!D46</f>
        <v>0</v>
      </c>
      <c r="E56" s="50">
        <f ca="1">发票!E46</f>
        <v>0</v>
      </c>
      <c r="F56" s="51">
        <f ca="1">发票!F46</f>
        <v>0</v>
      </c>
      <c r="G56" s="52" t="str">
        <f ca="1">发票!G46</f>
        <v/>
      </c>
      <c r="H56" s="53">
        <f ca="1">发票!H46</f>
        <v>0</v>
      </c>
      <c r="I56" s="54"/>
    </row>
    <row r="57" s="1" customFormat="1" ht="10" customHeight="1" spans="2:9">
      <c r="B57" s="47">
        <f ca="1">发票!C47</f>
        <v>0</v>
      </c>
      <c r="C57" s="48"/>
      <c r="D57" s="49">
        <f ca="1">发票!D47</f>
        <v>0</v>
      </c>
      <c r="E57" s="50">
        <f ca="1">发票!E47</f>
        <v>0</v>
      </c>
      <c r="F57" s="51">
        <f ca="1">发票!F47</f>
        <v>0</v>
      </c>
      <c r="G57" s="52" t="str">
        <f ca="1">发票!G47</f>
        <v/>
      </c>
      <c r="H57" s="53">
        <f ca="1">发票!H47</f>
        <v>0</v>
      </c>
      <c r="I57" s="54"/>
    </row>
    <row r="58" s="1" customFormat="1" ht="10" customHeight="1" spans="2:9">
      <c r="B58" s="47">
        <f ca="1">发票!C48</f>
        <v>0</v>
      </c>
      <c r="C58" s="48"/>
      <c r="D58" s="49">
        <f ca="1">发票!D48</f>
        <v>0</v>
      </c>
      <c r="E58" s="50">
        <f ca="1">发票!E48</f>
        <v>0</v>
      </c>
      <c r="F58" s="51">
        <f ca="1">发票!F48</f>
        <v>0</v>
      </c>
      <c r="G58" s="52" t="str">
        <f ca="1">发票!G48</f>
        <v/>
      </c>
      <c r="H58" s="53">
        <f ca="1">发票!H48</f>
        <v>0</v>
      </c>
      <c r="I58" s="54"/>
    </row>
    <row r="59" s="1" customFormat="1" ht="10" customHeight="1" spans="2:9">
      <c r="B59" s="47">
        <f ca="1">发票!C49</f>
        <v>0</v>
      </c>
      <c r="C59" s="48"/>
      <c r="D59" s="49">
        <f ca="1">发票!D49</f>
        <v>0</v>
      </c>
      <c r="E59" s="50">
        <f ca="1">发票!E49</f>
        <v>0</v>
      </c>
      <c r="F59" s="51">
        <f ca="1">发票!F49</f>
        <v>0</v>
      </c>
      <c r="G59" s="52" t="str">
        <f ca="1">发票!G49</f>
        <v/>
      </c>
      <c r="H59" s="53">
        <f ca="1">发票!H49</f>
        <v>0</v>
      </c>
      <c r="I59" s="54"/>
    </row>
    <row r="60" s="1" customFormat="1" ht="10" customHeight="1" spans="2:9">
      <c r="B60" s="47">
        <f ca="1">发票!C50</f>
        <v>0</v>
      </c>
      <c r="C60" s="48"/>
      <c r="D60" s="49">
        <f ca="1">发票!D50</f>
        <v>0</v>
      </c>
      <c r="E60" s="50">
        <f ca="1">发票!E50</f>
        <v>0</v>
      </c>
      <c r="F60" s="51">
        <f ca="1">发票!F50</f>
        <v>0</v>
      </c>
      <c r="G60" s="52" t="str">
        <f ca="1">发票!G50</f>
        <v/>
      </c>
      <c r="H60" s="53">
        <f ca="1">发票!H50</f>
        <v>0</v>
      </c>
      <c r="I60" s="54"/>
    </row>
    <row r="61" s="1" customFormat="1" ht="10" customHeight="1" spans="2:9">
      <c r="B61" s="47">
        <f ca="1">发票!C51</f>
        <v>0</v>
      </c>
      <c r="C61" s="48"/>
      <c r="D61" s="49">
        <f ca="1">发票!D51</f>
        <v>0</v>
      </c>
      <c r="E61" s="50">
        <f ca="1">发票!E51</f>
        <v>0</v>
      </c>
      <c r="F61" s="51">
        <f ca="1">发票!F51</f>
        <v>0</v>
      </c>
      <c r="G61" s="52" t="str">
        <f ca="1">发票!G51</f>
        <v/>
      </c>
      <c r="H61" s="53">
        <f ca="1">发票!H51</f>
        <v>0</v>
      </c>
      <c r="I61" s="54"/>
    </row>
    <row r="62" s="1" customFormat="1" ht="10" customHeight="1" spans="2:9">
      <c r="B62" s="47">
        <f ca="1">发票!C52</f>
        <v>0</v>
      </c>
      <c r="C62" s="48"/>
      <c r="D62" s="49">
        <f ca="1">发票!D52</f>
        <v>0</v>
      </c>
      <c r="E62" s="50">
        <f ca="1">发票!E52</f>
        <v>0</v>
      </c>
      <c r="F62" s="51">
        <f ca="1">发票!F52</f>
        <v>0</v>
      </c>
      <c r="G62" s="52" t="str">
        <f ca="1">发票!G52</f>
        <v/>
      </c>
      <c r="H62" s="53">
        <f ca="1">发票!H52</f>
        <v>0</v>
      </c>
      <c r="I62" s="54"/>
    </row>
    <row r="63" s="1" customFormat="1" ht="10" customHeight="1" spans="2:9">
      <c r="B63" s="47">
        <f ca="1">发票!C53</f>
        <v>0</v>
      </c>
      <c r="C63" s="48"/>
      <c r="D63" s="49">
        <f ca="1">发票!D53</f>
        <v>0</v>
      </c>
      <c r="E63" s="50">
        <f ca="1">发票!E53</f>
        <v>0</v>
      </c>
      <c r="F63" s="51">
        <f ca="1">发票!F53</f>
        <v>0</v>
      </c>
      <c r="G63" s="52" t="str">
        <f ca="1">发票!G53</f>
        <v/>
      </c>
      <c r="H63" s="53">
        <f ca="1">发票!H53</f>
        <v>0</v>
      </c>
      <c r="I63" s="54"/>
    </row>
    <row r="64" s="1" customFormat="1" ht="10" customHeight="1" spans="2:9">
      <c r="B64" s="47">
        <f ca="1">发票!C54</f>
        <v>0</v>
      </c>
      <c r="C64" s="48"/>
      <c r="D64" s="49">
        <f ca="1">发票!D54</f>
        <v>0</v>
      </c>
      <c r="E64" s="50">
        <f ca="1">发票!E54</f>
        <v>0</v>
      </c>
      <c r="F64" s="51">
        <f ca="1">发票!F54</f>
        <v>0</v>
      </c>
      <c r="G64" s="52" t="str">
        <f ca="1">发票!G54</f>
        <v/>
      </c>
      <c r="H64" s="53">
        <f ca="1">发票!H54</f>
        <v>0</v>
      </c>
      <c r="I64" s="54"/>
    </row>
    <row r="65" s="1" customFormat="1" ht="10" customHeight="1" spans="2:9">
      <c r="B65" s="47">
        <f ca="1">发票!C55</f>
        <v>0</v>
      </c>
      <c r="C65" s="48"/>
      <c r="D65" s="49">
        <f ca="1">发票!D55</f>
        <v>0</v>
      </c>
      <c r="E65" s="50">
        <f ca="1">发票!E55</f>
        <v>0</v>
      </c>
      <c r="F65" s="51">
        <f ca="1">发票!F55</f>
        <v>0</v>
      </c>
      <c r="G65" s="52" t="str">
        <f ca="1">发票!G55</f>
        <v/>
      </c>
      <c r="H65" s="53">
        <f ca="1">发票!H55</f>
        <v>0</v>
      </c>
      <c r="I65" s="54"/>
    </row>
    <row r="66" s="1" customFormat="1" ht="10" customHeight="1" spans="2:9">
      <c r="B66" s="47">
        <f ca="1">发票!C56</f>
        <v>0</v>
      </c>
      <c r="C66" s="48"/>
      <c r="D66" s="49">
        <f ca="1">发票!D56</f>
        <v>0</v>
      </c>
      <c r="E66" s="50">
        <f ca="1">发票!E56</f>
        <v>0</v>
      </c>
      <c r="F66" s="51">
        <f ca="1">发票!F56</f>
        <v>0</v>
      </c>
      <c r="G66" s="52" t="str">
        <f ca="1">发票!G56</f>
        <v/>
      </c>
      <c r="H66" s="53">
        <f ca="1">发票!H56</f>
        <v>0</v>
      </c>
      <c r="I66" s="54"/>
    </row>
    <row r="67" s="1" customFormat="1" ht="10" customHeight="1" spans="2:9">
      <c r="B67" s="47">
        <f ca="1">发票!C57</f>
        <v>0</v>
      </c>
      <c r="C67" s="48"/>
      <c r="D67" s="49">
        <f ca="1">发票!D57</f>
        <v>0</v>
      </c>
      <c r="E67" s="50">
        <f ca="1">发票!E57</f>
        <v>0</v>
      </c>
      <c r="F67" s="51">
        <f ca="1">发票!F57</f>
        <v>0</v>
      </c>
      <c r="G67" s="52" t="str">
        <f ca="1">发票!G57</f>
        <v/>
      </c>
      <c r="H67" s="53">
        <f ca="1">发票!H57</f>
        <v>0</v>
      </c>
      <c r="I67" s="54"/>
    </row>
    <row r="68" s="1" customFormat="1" ht="10" customHeight="1" spans="2:9">
      <c r="B68" s="47"/>
      <c r="C68" s="48"/>
      <c r="D68" s="49"/>
      <c r="E68" s="50"/>
      <c r="F68" s="51"/>
      <c r="G68" s="52"/>
      <c r="H68" s="53"/>
      <c r="I68" s="54"/>
    </row>
    <row r="69" s="1" customFormat="1" ht="21" customHeight="1" spans="2:9">
      <c r="B69" s="55"/>
      <c r="C69" s="56"/>
      <c r="D69" s="57"/>
      <c r="E69" s="58"/>
      <c r="F69" s="59"/>
      <c r="G69" s="60"/>
      <c r="H69" s="61"/>
      <c r="I69" s="62"/>
    </row>
    <row r="70" ht="13.5" customHeight="1" spans="2:9">
      <c r="B70" s="37" t="s">
        <v>176</v>
      </c>
      <c r="C70" s="37"/>
      <c r="D70" s="36"/>
      <c r="E70" s="36"/>
      <c r="F70" s="63" t="s">
        <v>177</v>
      </c>
      <c r="G70" s="64" t="str">
        <f ca="1">G18</f>
        <v/>
      </c>
      <c r="H70" s="65">
        <f ca="1">SUM(H18:I69)</f>
        <v>0</v>
      </c>
      <c r="I70" s="65"/>
    </row>
    <row r="71" ht="13.5" customHeight="1" spans="2:9">
      <c r="B71" s="36" t="s">
        <v>178</v>
      </c>
      <c r="C71" s="36"/>
      <c r="D71" s="36"/>
      <c r="E71" s="36"/>
      <c r="F71" s="66" t="s">
        <v>179</v>
      </c>
      <c r="G71" s="67"/>
      <c r="H71" s="68"/>
      <c r="I71" s="68"/>
    </row>
    <row r="72" ht="13.5" customHeight="1" spans="2:9">
      <c r="B72" s="69" t="s">
        <v>180</v>
      </c>
      <c r="C72"/>
      <c r="D72" s="70" t="str">
        <f ca="1">IF(G70="CNY","总计人民币:",IF(G70="USD","总计人民币: ","  "))</f>
        <v>  </v>
      </c>
      <c r="E72" s="71">
        <f ca="1">H70</f>
        <v>0</v>
      </c>
      <c r="F72" s="71"/>
      <c r="G72" s="71"/>
      <c r="H72" s="71"/>
      <c r="I72" s="72"/>
    </row>
    <row r="73" ht="13.5" customHeight="1" spans="2:9">
      <c r="B73" s="36" t="s">
        <v>181</v>
      </c>
      <c r="C73" s="73">
        <f ca="1">H70</f>
        <v>0</v>
      </c>
      <c r="D73" s="73"/>
      <c r="E73" s="73"/>
      <c r="F73" s="73"/>
      <c r="G73" s="72"/>
      <c r="H73" s="72"/>
      <c r="I73" s="72"/>
    </row>
    <row r="74" ht="13.5" customHeight="1" spans="2:9">
      <c r="B74" s="1" t="s">
        <v>182</v>
      </c>
      <c r="C74" s="74"/>
      <c r="D74" s="75"/>
      <c r="E74" s="76"/>
      <c r="F74" s="76"/>
      <c r="G74" s="76"/>
      <c r="H74" s="76"/>
      <c r="I74" s="76"/>
    </row>
    <row r="75" ht="12" customHeight="1" spans="2:9">
      <c r="B75" s="36" t="s">
        <v>183</v>
      </c>
      <c r="C75" s="36"/>
      <c r="D75" s="76"/>
      <c r="E75" s="76"/>
      <c r="F75" s="76"/>
      <c r="G75" s="76"/>
      <c r="H75" s="76"/>
      <c r="I75" s="76"/>
    </row>
    <row r="76" ht="13.5" customHeight="1" spans="2:9">
      <c r="B76" s="1" t="s">
        <v>184</v>
      </c>
      <c r="D76" s="76"/>
      <c r="E76" s="76"/>
      <c r="F76" s="76"/>
      <c r="G76" s="76"/>
      <c r="H76" s="76"/>
      <c r="I76" s="76"/>
    </row>
    <row r="77" spans="2:9">
      <c r="B77" s="1" t="s">
        <v>185</v>
      </c>
      <c r="C77" s="77">
        <f ca="1">TODAY()+5</f>
        <v>46172</v>
      </c>
      <c r="D77" s="77"/>
      <c r="E77" s="69" t="s">
        <v>186</v>
      </c>
      <c r="H77" s="7"/>
      <c r="I77" s="7"/>
    </row>
    <row r="78" ht="13.5" customHeight="1" spans="2:9">
      <c r="B78" s="1" t="s">
        <v>187</v>
      </c>
      <c r="D78">
        <f>箱单!D7</f>
        <v>0</v>
      </c>
      <c r="E78"/>
      <c r="H78" s="7"/>
      <c r="I78" s="7"/>
    </row>
    <row r="79" spans="2:9">
      <c r="B79" s="78" t="s">
        <v>188</v>
      </c>
      <c r="C79" s="78"/>
      <c r="D79" s="78"/>
      <c r="E79" s="78"/>
      <c r="F79" s="78"/>
      <c r="G79" s="78"/>
      <c r="H79" s="78"/>
    </row>
    <row r="80" ht="32.1" customHeight="1" spans="2:9">
      <c r="B80" s="78" t="s">
        <v>189</v>
      </c>
      <c r="C80" s="78"/>
      <c r="D80" s="78"/>
      <c r="E80" s="78"/>
      <c r="F80" s="78"/>
      <c r="G80" s="78"/>
      <c r="H80" s="78"/>
    </row>
    <row r="81" ht="32.1" customHeight="1" spans="2:8">
      <c r="B81" s="79" t="s">
        <v>190</v>
      </c>
      <c r="C81" s="79"/>
      <c r="D81" s="79"/>
      <c r="E81" s="79"/>
      <c r="F81" s="79"/>
      <c r="G81" s="79"/>
      <c r="H81" s="79"/>
    </row>
    <row r="82" ht="13.5" customHeight="1" spans="2:8">
      <c r="B82" s="1" t="s">
        <v>191</v>
      </c>
      <c r="C82" s="80" t="str">
        <f>箱单!G7</f>
        <v>电汇</v>
      </c>
      <c r="E82"/>
    </row>
    <row r="83" ht="12" customHeight="1" spans="2:8">
      <c r="B83" s="1" t="s">
        <v>192</v>
      </c>
    </row>
    <row r="84" ht="13.5" customHeight="1" spans="2:8">
      <c r="B84" s="1" t="s">
        <v>193</v>
      </c>
      <c r="C84" s="7"/>
      <c r="D84" s="7"/>
      <c r="E84" s="7"/>
      <c r="F84" s="7"/>
      <c r="G84" s="7"/>
    </row>
    <row r="85" ht="12" customHeight="1" spans="2:8">
      <c r="B85" s="1" t="s">
        <v>194</v>
      </c>
      <c r="C85" s="7"/>
      <c r="D85" s="7"/>
      <c r="E85" s="7"/>
      <c r="F85" s="7"/>
      <c r="G85" s="7"/>
    </row>
    <row r="86" ht="13.5" hidden="1" customHeight="1" spans="2:8">
      <c r="C86" s="7"/>
      <c r="D86" s="7"/>
      <c r="E86" s="7"/>
      <c r="F86" s="7"/>
      <c r="G86" s="7"/>
    </row>
    <row r="87" ht="2.25" customHeight="1"/>
    <row r="88" ht="9" customHeight="1"/>
    <row r="89" ht="13.5" customHeight="1" spans="2:8">
      <c r="B89" s="81"/>
      <c r="E89" s="81"/>
    </row>
    <row r="90" ht="13.5" customHeight="1" spans="2:8">
      <c r="B90" s="81"/>
      <c r="E90" s="81"/>
    </row>
    <row r="91" ht="13.5" customHeight="1" spans="2:8">
      <c r="B91" s="1" t="s">
        <v>195</v>
      </c>
      <c r="E91" s="1" t="s">
        <v>196</v>
      </c>
    </row>
    <row r="92" ht="13.5" customHeight="1" spans="2:8">
      <c r="B92" s="82" t="s">
        <v>197</v>
      </c>
      <c r="E92" s="1" t="s">
        <v>198</v>
      </c>
    </row>
    <row r="93" ht="13.5" customHeight="1"/>
    <row r="94" ht="9" customHeight="1"/>
    <row r="95" ht="13.5" customHeight="1"/>
    <row r="96" ht="13.5" customHeight="1"/>
  </sheetData>
  <mergeCells count="143">
    <mergeCell ref="B1:I1"/>
    <mergeCell ref="H2:I2"/>
    <mergeCell ref="G3:I3"/>
    <mergeCell ref="H4:I4"/>
    <mergeCell ref="H5:I5"/>
    <mergeCell ref="G6:I6"/>
    <mergeCell ref="H7:I7"/>
    <mergeCell ref="G8:I8"/>
    <mergeCell ref="H9:I9"/>
    <mergeCell ref="G10:I10"/>
    <mergeCell ref="H13:I13"/>
    <mergeCell ref="H14:I14"/>
    <mergeCell ref="B15:I15"/>
    <mergeCell ref="B16:C16"/>
    <mergeCell ref="G16:I16"/>
    <mergeCell ref="B17:C17"/>
    <mergeCell ref="G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1:E71"/>
    <mergeCell ref="E72:H72"/>
    <mergeCell ref="C73:F73"/>
    <mergeCell ref="C77:D77"/>
    <mergeCell ref="B79:H79"/>
    <mergeCell ref="B80:H80"/>
    <mergeCell ref="B81:H81"/>
    <mergeCell ref="C6:C7"/>
    <mergeCell ref="C12:C13"/>
    <mergeCell ref="E6:E7"/>
    <mergeCell ref="F11:F12"/>
    <mergeCell ref="G11:G12"/>
    <mergeCell ref="G70:G71"/>
    <mergeCell ref="C8:E9"/>
    <mergeCell ref="C10:E11"/>
    <mergeCell ref="H11:I12"/>
    <mergeCell ref="C2:E3"/>
    <mergeCell ref="C4:E5"/>
    <mergeCell ref="C84:G86"/>
    <mergeCell ref="D74:I76"/>
    <mergeCell ref="H77:I78"/>
    <mergeCell ref="H70:I71"/>
  </mergeCells>
  <pageMargins left="0.2" right="0.2" top="0.28" bottom="0.24" header="0.24" footer="0.08"/>
  <pageSetup paperSize="9" fitToHeight="0" orientation="portrait"/>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报关单</vt:lpstr>
      <vt:lpstr>申报要素</vt:lpstr>
      <vt:lpstr>发票</vt:lpstr>
      <vt:lpstr>箱单</vt:lpstr>
      <vt:lpstr>合同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西楚</cp:lastModifiedBy>
  <dcterms:created xsi:type="dcterms:W3CDTF">2018-07-03T02:44:00Z</dcterms:created>
  <dcterms:modified xsi:type="dcterms:W3CDTF">2026-05-25T13:43:47Z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EC3B060284424CE3AEE8CAFD3293C01B_13</vt:lpwstr>
  </property>
  <property fmtid="{D5CDD505-2E9C-101B-9397-08002B2CF9AE}" pid="4" name="KSOReadingLayout">
    <vt:bool>false</vt:bool>
  </property>
  <property fmtid="{D5CDD505-2E9C-101B-9397-08002B2CF9AE}" pid="5" name="CalculationRule">
    <vt:i4>0</vt:i4>
  </property>
</Properties>
</file>