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805" firstSheet="1"/>
  </bookViews>
  <sheets>
    <sheet name="Sheet1" sheetId="1" r:id="rId1"/>
    <sheet name="运输方式" sheetId="4" r:id="rId2"/>
    <sheet name="地址库编码" sheetId="5" r:id="rId3"/>
  </sheets>
  <externalReferences>
    <externalReference r:id="rId4"/>
  </externalReferences>
  <definedNames>
    <definedName name="_xlnm._FilterDatabase" localSheetId="1" hidden="1">运输方式!$A$1:$C$77</definedName>
    <definedName name="_xlnm._FilterDatabase" localSheetId="2" hidden="1">地址库编码!$A$1:$L$609</definedName>
    <definedName name="报关类型" localSheetId="0">IF(Sheet1!$F$7="是",#REF!,NA())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lenovo</author>
    <author>Administrator</author>
    <author>toudi</author>
    <author>13908</author>
  </authors>
  <commentList>
    <comment ref="A1" authorId="0">
      <text>
        <r>
          <rPr>
            <sz val="9"/>
            <rFont val="宋体"/>
            <charset val="134"/>
          </rPr>
          <t>长度限制不超24，只能英文字母、数字、-组合</t>
        </r>
      </text>
    </comment>
    <comment ref="E2" authorId="1">
      <text>
        <r>
          <rPr>
            <sz val="9"/>
            <rFont val="宋体"/>
            <charset val="134"/>
          </rPr>
          <t>按格式2023-1-10填写</t>
        </r>
      </text>
    </comment>
    <comment ref="E4" authorId="2">
      <text>
        <r>
          <rPr>
            <sz val="9"/>
            <rFont val="宋体"/>
            <charset val="134"/>
          </rPr>
          <t>美元则填写USD</t>
        </r>
      </text>
    </comment>
    <comment ref="E6" authorId="3">
      <text>
        <r>
          <rPr>
            <sz val="9"/>
            <rFont val="宋体"/>
            <charset val="134"/>
          </rPr>
          <t xml:space="preserve">保费请咨询客服，
保费（RMB）=申报货值*110%*保率*汇率
</t>
        </r>
      </text>
    </comment>
    <comment ref="A8" authorId="1">
      <text>
        <r>
          <rPr>
            <sz val="9"/>
            <rFont val="宋体"/>
            <charset val="134"/>
          </rPr>
          <t>非亚马逊地址必填</t>
        </r>
      </text>
    </comment>
    <comment ref="A9" authorId="1">
      <text>
        <r>
          <rPr>
            <sz val="9"/>
            <rFont val="宋体"/>
            <charset val="134"/>
          </rPr>
          <t>请勿把国家、城市名和
邮编写进地址栏</t>
        </r>
      </text>
    </comment>
    <comment ref="A10" authorId="1">
      <text>
        <r>
          <rPr>
            <sz val="9"/>
            <rFont val="宋体"/>
            <charset val="134"/>
          </rPr>
          <t>请勿把国家、城市名和
邮编写进地址栏</t>
        </r>
      </text>
    </comment>
    <comment ref="A11" authorId="0">
      <text>
        <r>
          <rPr>
            <sz val="9"/>
            <rFont val="宋体"/>
            <charset val="134"/>
          </rPr>
          <t>限制10-17位</t>
        </r>
      </text>
    </comment>
    <comment ref="E11" authorId="0">
      <text>
        <r>
          <rPr>
            <sz val="10"/>
            <rFont val="宋体"/>
            <charset val="134"/>
          </rPr>
          <t>公式计算，无需填写</t>
        </r>
      </text>
    </comment>
    <comment ref="A12" authorId="1">
      <text>
        <r>
          <rPr>
            <sz val="9"/>
            <rFont val="宋体"/>
            <charset val="134"/>
          </rPr>
          <t xml:space="preserve">非亚马逊地址必填
</t>
        </r>
      </text>
    </comment>
    <comment ref="E12" authorId="0">
      <text>
        <r>
          <rPr>
            <sz val="9"/>
            <rFont val="宋体"/>
            <charset val="134"/>
          </rPr>
          <t xml:space="preserve">公式计算，无需填写
</t>
        </r>
      </text>
    </comment>
    <comment ref="E13" authorId="0">
      <text>
        <r>
          <rPr>
            <sz val="9"/>
            <rFont val="宋体"/>
            <charset val="134"/>
          </rPr>
          <t xml:space="preserve">公式计算，无需填写
</t>
        </r>
      </text>
    </comment>
    <comment ref="B14" authorId="2">
      <text>
        <r>
          <rPr>
            <sz val="9"/>
            <rFont val="宋体"/>
            <charset val="134"/>
          </rPr>
          <t>混装货物需要合并箱数，如16、17行表示混装</t>
        </r>
      </text>
    </comment>
    <comment ref="E14" authorId="2">
      <text>
        <r>
          <rPr>
            <sz val="9"/>
            <rFont val="宋体"/>
            <charset val="134"/>
          </rPr>
          <t xml:space="preserve">单箱长
如混装则填写相同信息
</t>
        </r>
      </text>
    </comment>
    <comment ref="F14" authorId="2">
      <text>
        <r>
          <rPr>
            <sz val="9"/>
            <rFont val="宋体"/>
            <charset val="134"/>
          </rPr>
          <t xml:space="preserve">单箱宽
如混装则填写相同信息
</t>
        </r>
      </text>
    </comment>
    <comment ref="G14" authorId="2">
      <text>
        <r>
          <rPr>
            <sz val="9"/>
            <rFont val="宋体"/>
            <charset val="134"/>
          </rPr>
          <t xml:space="preserve">单箱高
如混装则填写相同信息
</t>
        </r>
      </text>
    </comment>
    <comment ref="J14" authorId="2">
      <text>
        <r>
          <rPr>
            <sz val="9"/>
            <rFont val="宋体"/>
            <charset val="134"/>
          </rPr>
          <t>保留两位小数</t>
        </r>
      </text>
    </comment>
    <comment ref="P14" authorId="1">
      <text>
        <r>
          <rPr>
            <sz val="9"/>
            <rFont val="宋体"/>
            <charset val="134"/>
          </rPr>
          <t>单个产品重量</t>
        </r>
      </text>
    </comment>
    <comment ref="Q14" authorId="1">
      <text>
        <r>
          <rPr>
            <sz val="9"/>
            <rFont val="宋体"/>
            <charset val="134"/>
          </rPr>
          <t>箱数乘以单箱申报数量</t>
        </r>
      </text>
    </comment>
    <comment ref="R14" authorId="1">
      <text>
        <r>
          <rPr>
            <sz val="9"/>
            <rFont val="宋体"/>
            <charset val="134"/>
          </rPr>
          <t>请使用悬浮式图片缩小到单元格内，勿直接嵌入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<sst xmlns="http://schemas.openxmlformats.org/spreadsheetml/2006/main" count="6228" uniqueCount="2671">
  <si>
    <r>
      <rPr>
        <sz val="10"/>
        <color theme="1"/>
        <rFont val="宋体"/>
        <charset val="134"/>
        <scheme val="minor"/>
      </rPr>
      <t>客户订单号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</si>
  <si>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国内始发仓</t>
    </r>
    <r>
      <rPr>
        <sz val="10"/>
        <color rgb="FFFF0000"/>
        <rFont val="宋体"/>
        <charset val="134"/>
        <scheme val="minor"/>
      </rPr>
      <t>*</t>
    </r>
  </si>
  <si>
    <t>东莞仓</t>
  </si>
  <si>
    <t xml:space="preserve">使用说明：
1、文件使用xlsx格式
2、一箱货有多个商品，箱数需要合并
3、表格填写不可以使用公式
4、送国内仓日期按模板格式录入
5、客户订单号必须和送货交接单单号一致
6、带*号必填，批注认真阅读
7、灰色无需填写
</t>
  </si>
  <si>
    <r>
      <rPr>
        <sz val="10"/>
        <color theme="1"/>
        <rFont val="宋体"/>
        <charset val="134"/>
        <scheme val="minor"/>
      </rPr>
      <t>运输方式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</si>
  <si>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送国内仓日期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</si>
  <si>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地址编码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</si>
  <si>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货物类型</t>
    </r>
    <r>
      <rPr>
        <sz val="10"/>
        <color rgb="FFFF0000"/>
        <rFont val="宋体"/>
        <charset val="134"/>
        <scheme val="minor"/>
      </rPr>
      <t>*</t>
    </r>
  </si>
  <si>
    <t>带磁带电</t>
  </si>
  <si>
    <t>V3</t>
  </si>
  <si>
    <r>
      <rPr>
        <sz val="10"/>
        <color theme="1"/>
        <rFont val="宋体"/>
        <charset val="134"/>
        <scheme val="minor"/>
      </rPr>
      <t>收件人姓名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</si>
  <si>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申报币种</t>
    </r>
    <r>
      <rPr>
        <sz val="10"/>
        <color rgb="FFFF0000"/>
        <rFont val="宋体"/>
        <charset val="134"/>
        <scheme val="minor"/>
      </rPr>
      <t>*</t>
    </r>
  </si>
  <si>
    <t>USD</t>
  </si>
  <si>
    <r>
      <rPr>
        <sz val="10"/>
        <color theme="1"/>
        <rFont val="宋体"/>
        <charset val="134"/>
        <scheme val="minor"/>
      </rPr>
      <t>收件人公司</t>
    </r>
    <r>
      <rPr>
        <sz val="10"/>
        <color rgb="FFFF0000"/>
        <rFont val="宋体"/>
        <charset val="134"/>
        <scheme val="minor"/>
      </rPr>
      <t>*</t>
    </r>
  </si>
  <si>
    <t>备注：投保货值（人民币）</t>
  </si>
  <si>
    <r>
      <rPr>
        <sz val="10"/>
        <color theme="1"/>
        <rFont val="宋体"/>
        <charset val="134"/>
        <scheme val="minor"/>
      </rPr>
      <t>收件人国家代码(二字代码)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</si>
  <si>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是否购买保险</t>
    </r>
    <r>
      <rPr>
        <sz val="10"/>
        <color rgb="FFFF0000"/>
        <rFont val="宋体"/>
        <charset val="134"/>
        <scheme val="minor"/>
      </rPr>
      <t>*</t>
    </r>
  </si>
  <si>
    <t>是</t>
  </si>
  <si>
    <r>
      <rPr>
        <sz val="10"/>
        <color theme="1"/>
        <rFont val="宋体"/>
        <charset val="134"/>
        <scheme val="minor"/>
      </rPr>
      <t>收件人省份/州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</si>
  <si>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报关类型</t>
    </r>
    <r>
      <rPr>
        <sz val="10"/>
        <color rgb="FFFF0000"/>
        <rFont val="宋体"/>
        <charset val="134"/>
        <scheme val="minor"/>
      </rPr>
      <t>*必看项</t>
    </r>
  </si>
  <si>
    <t>合并报关</t>
  </si>
  <si>
    <r>
      <rPr>
        <sz val="10"/>
        <color theme="1"/>
        <rFont val="宋体"/>
        <charset val="134"/>
        <scheme val="minor"/>
      </rPr>
      <t>收件人城市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</si>
  <si>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收件人地址一</t>
    </r>
    <r>
      <rPr>
        <sz val="10"/>
        <color rgb="FFFF0000"/>
        <rFont val="宋体"/>
        <charset val="134"/>
        <scheme val="minor"/>
      </rPr>
      <t>*</t>
    </r>
  </si>
  <si>
    <t>收件人地址二</t>
  </si>
  <si>
    <r>
      <rPr>
        <sz val="10"/>
        <color theme="1"/>
        <rFont val="宋体"/>
        <charset val="134"/>
        <scheme val="minor"/>
      </rPr>
      <t>收件人电话</t>
    </r>
    <r>
      <rPr>
        <sz val="10"/>
        <color rgb="FFFF0000"/>
        <rFont val="宋体"/>
        <charset val="134"/>
        <scheme val="minor"/>
      </rPr>
      <t>*</t>
    </r>
  </si>
  <si>
    <t>总箱数</t>
  </si>
  <si>
    <r>
      <rPr>
        <sz val="10"/>
        <color theme="1"/>
        <rFont val="宋体"/>
        <charset val="134"/>
        <scheme val="minor"/>
      </rPr>
      <t>收件人邮编</t>
    </r>
    <r>
      <rPr>
        <sz val="10"/>
        <color rgb="FFFF0000"/>
        <rFont val="宋体"/>
        <charset val="134"/>
        <scheme val="minor"/>
      </rPr>
      <t>*</t>
    </r>
  </si>
  <si>
    <t>总申报价值</t>
  </si>
  <si>
    <t>收件人邮箱</t>
  </si>
  <si>
    <t>总申报数量</t>
  </si>
  <si>
    <r>
      <rPr>
        <sz val="10"/>
        <color theme="1"/>
        <rFont val="宋体"/>
        <charset val="134"/>
        <scheme val="minor"/>
      </rPr>
      <t>货箱编号</t>
    </r>
    <r>
      <rPr>
        <sz val="10"/>
        <color rgb="FFFF0000"/>
        <rFont val="宋体"/>
        <charset val="134"/>
        <scheme val="minor"/>
      </rPr>
      <t>*
填写不超19位FBA号</t>
    </r>
  </si>
  <si>
    <r>
      <rPr>
        <sz val="10"/>
        <color theme="1"/>
        <rFont val="宋体"/>
        <charset val="134"/>
        <scheme val="minor"/>
      </rPr>
      <t>箱数</t>
    </r>
    <r>
      <rPr>
        <sz val="10"/>
        <color rgb="FFFF0000"/>
        <rFont val="宋体"/>
        <charset val="134"/>
        <scheme val="minor"/>
      </rPr>
      <t>*
混装货物合并箱数</t>
    </r>
  </si>
  <si>
    <r>
      <rPr>
        <sz val="10"/>
        <color theme="1"/>
        <rFont val="宋体"/>
        <charset val="134"/>
        <scheme val="minor"/>
      </rPr>
      <t>单箱货箱重量(KG)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</si>
  <si>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Reference Id</t>
    </r>
    <r>
      <rPr>
        <sz val="10"/>
        <color rgb="FFFF0000"/>
        <rFont val="宋体"/>
        <charset val="134"/>
        <scheme val="minor"/>
      </rPr>
      <t xml:space="preserve">*
参考号
</t>
    </r>
  </si>
  <si>
    <r>
      <rPr>
        <sz val="10"/>
        <color theme="1"/>
        <rFont val="宋体"/>
        <charset val="134"/>
        <scheme val="minor"/>
      </rPr>
      <t>货箱长度(</t>
    </r>
    <r>
      <rPr>
        <sz val="10"/>
        <color indexed="8"/>
        <rFont val="宋体"/>
        <charset val="134"/>
        <scheme val="minor"/>
      </rPr>
      <t>CM)</t>
    </r>
    <r>
      <rPr>
        <sz val="10"/>
        <color indexed="1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</si>
  <si>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货箱宽度(</t>
    </r>
    <r>
      <rPr>
        <sz val="10"/>
        <color indexed="8"/>
        <rFont val="宋体"/>
        <charset val="134"/>
        <scheme val="minor"/>
      </rPr>
      <t>CM)</t>
    </r>
    <r>
      <rPr>
        <sz val="10"/>
        <color indexed="1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</si>
  <si>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货箱高度(</t>
    </r>
    <r>
      <rPr>
        <sz val="10"/>
        <color indexed="8"/>
        <rFont val="宋体"/>
        <charset val="134"/>
        <scheme val="minor"/>
      </rPr>
      <t>CM)</t>
    </r>
    <r>
      <rPr>
        <sz val="10"/>
        <color indexed="1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</si>
  <si>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产品中文品名</t>
    </r>
    <r>
      <rPr>
        <sz val="10"/>
        <color indexed="1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</si>
  <si>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产品英文品名</t>
    </r>
    <r>
      <rPr>
        <sz val="10"/>
        <color indexed="10"/>
        <rFont val="宋体"/>
        <charset val="134"/>
        <scheme val="minor"/>
      </rPr>
      <t>*</t>
    </r>
  </si>
  <si>
    <r>
      <rPr>
        <b/>
        <sz val="10"/>
        <color rgb="FFFF0000"/>
        <rFont val="宋体"/>
        <charset val="134"/>
        <scheme val="minor"/>
      </rPr>
      <t>(单个产品)</t>
    </r>
    <r>
      <rPr>
        <sz val="10"/>
        <color theme="1"/>
        <rFont val="宋体"/>
        <charset val="134"/>
        <scheme val="minor"/>
      </rPr>
      <t>申报单价</t>
    </r>
    <r>
      <rPr>
        <sz val="10"/>
        <color rgb="FFFF0000"/>
        <rFont val="宋体"/>
        <charset val="134"/>
        <scheme val="minor"/>
      </rPr>
      <t>*
保留两位小数</t>
    </r>
  </si>
  <si>
    <r>
      <rPr>
        <sz val="10"/>
        <color theme="1"/>
        <rFont val="宋体"/>
        <charset val="134"/>
        <scheme val="minor"/>
      </rPr>
      <t>产品海关编码</t>
    </r>
    <r>
      <rPr>
        <sz val="10"/>
        <color indexed="1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</si>
  <si>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产品品牌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</si>
  <si>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产品型号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</si>
  <si>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产品材质</t>
    </r>
    <r>
      <rPr>
        <sz val="10"/>
        <color rgb="FFFF0000"/>
        <rFont val="宋体"/>
        <charset val="134"/>
        <scheme val="minor"/>
      </rPr>
      <t>*
中文/English</t>
    </r>
  </si>
  <si>
    <r>
      <rPr>
        <sz val="10"/>
        <color theme="1"/>
        <rFont val="宋体"/>
        <charset val="134"/>
        <scheme val="minor"/>
      </rPr>
      <t>产品用途</t>
    </r>
    <r>
      <rPr>
        <sz val="10"/>
        <color rgb="FFFF0000"/>
        <rFont val="宋体"/>
        <charset val="134"/>
        <scheme val="minor"/>
      </rPr>
      <t>*
中文/English</t>
    </r>
  </si>
  <si>
    <r>
      <rPr>
        <sz val="10"/>
        <color theme="1"/>
        <rFont val="宋体"/>
        <charset val="134"/>
        <scheme val="minor"/>
      </rPr>
      <t>产品重量(kg)</t>
    </r>
    <r>
      <rPr>
        <sz val="10"/>
        <color rgb="FFFF0000"/>
        <rFont val="宋体"/>
        <charset val="134"/>
        <scheme val="minor"/>
      </rPr>
      <t>*</t>
    </r>
  </si>
  <si>
    <r>
      <rPr>
        <b/>
        <sz val="10"/>
        <color rgb="FFFF0000"/>
        <rFont val="宋体"/>
        <charset val="134"/>
      </rPr>
      <t>(total)</t>
    </r>
    <r>
      <rPr>
        <sz val="10"/>
        <color theme="1"/>
        <rFont val="宋体"/>
        <charset val="134"/>
        <scheme val="minor"/>
      </rPr>
      <t>申报数量</t>
    </r>
    <r>
      <rPr>
        <sz val="10"/>
        <color rgb="FFFF0000"/>
        <rFont val="宋体"/>
        <charset val="134"/>
        <scheme val="minor"/>
      </rPr>
      <t xml:space="preserve">*
</t>
    </r>
    <r>
      <rPr>
        <sz val="10"/>
        <color rgb="FFFF0000"/>
        <rFont val="宋体"/>
        <charset val="134"/>
      </rPr>
      <t>箱数乘以单箱申报数量</t>
    </r>
  </si>
  <si>
    <r>
      <rPr>
        <sz val="10"/>
        <color theme="1"/>
        <rFont val="宋体"/>
        <charset val="134"/>
        <scheme val="minor"/>
      </rPr>
      <t xml:space="preserve">产品图片
</t>
    </r>
    <r>
      <rPr>
        <sz val="10"/>
        <color rgb="FFFF0000"/>
        <rFont val="宋体"/>
        <charset val="134"/>
        <scheme val="minor"/>
      </rPr>
      <t>请使用悬浮式图片缩小到单元格内，勿直接嵌入</t>
    </r>
  </si>
  <si>
    <t>产品销售链接</t>
  </si>
  <si>
    <r>
      <rPr>
        <sz val="10"/>
        <color theme="1"/>
        <rFont val="宋体"/>
        <charset val="134"/>
        <scheme val="minor"/>
      </rPr>
      <t>是否带电</t>
    </r>
    <r>
      <rPr>
        <sz val="10"/>
        <color rgb="FFFF0000"/>
        <rFont val="宋体"/>
        <charset val="134"/>
        <scheme val="minor"/>
      </rPr>
      <t>*</t>
    </r>
  </si>
  <si>
    <r>
      <rPr>
        <sz val="10"/>
        <color theme="1"/>
        <rFont val="宋体"/>
        <charset val="134"/>
        <scheme val="minor"/>
      </rPr>
      <t>是否带磁</t>
    </r>
    <r>
      <rPr>
        <sz val="10"/>
        <color rgb="FFFF0000"/>
        <rFont val="宋体"/>
        <charset val="134"/>
        <scheme val="minor"/>
      </rPr>
      <t>*</t>
    </r>
  </si>
  <si>
    <t>限时达正班-洛杉矶海卡包税</t>
  </si>
  <si>
    <t>卡车派送</t>
  </si>
  <si>
    <t>限时达正班-洛杉矶海卡不包税</t>
  </si>
  <si>
    <t>快递派送</t>
  </si>
  <si>
    <t>限时达正班-洛杉矶海派包税</t>
  </si>
  <si>
    <t>海外仓上架</t>
  </si>
  <si>
    <t>限时达加班-洛杉矶海派包税</t>
  </si>
  <si>
    <t>限时达加班-洛杉矶海卡不包税</t>
  </si>
  <si>
    <t>限时达加班-洛杉矶海卡包税</t>
  </si>
  <si>
    <t>普速达-洛杉矶海卡包税</t>
  </si>
  <si>
    <t>普速达-洛杉矶海卡不包税</t>
  </si>
  <si>
    <t>稳速达-奥克兰海卡包税</t>
  </si>
  <si>
    <t>稳速达-奥克兰海卡不包税</t>
  </si>
  <si>
    <t>稳速达-洛杉矶海派包税</t>
  </si>
  <si>
    <t>稳速达-洛杉矶海卡不包税</t>
  </si>
  <si>
    <t>稳速达-洛杉矶海卡包税</t>
  </si>
  <si>
    <t>稳速达-纽约海卡包税</t>
  </si>
  <si>
    <t>稳速达-纽约海卡不包税</t>
  </si>
  <si>
    <t>稳速达-洛杉矶直送不包税</t>
  </si>
  <si>
    <t>稳速达-洛杉矶直送包税</t>
  </si>
  <si>
    <t>稳速达-萨凡纳海卡包税</t>
  </si>
  <si>
    <t>稳速达-萨凡纳海卡不包税</t>
  </si>
  <si>
    <t>稳速达-奥克兰直送不包税</t>
  </si>
  <si>
    <t>稳速达-奥克兰直送包税</t>
  </si>
  <si>
    <t>稳速达-西雅图直送不包税</t>
  </si>
  <si>
    <t>稳速达-西雅图直送包税</t>
  </si>
  <si>
    <t>稳速达-芝加哥海卡不包税</t>
  </si>
  <si>
    <t>稳速达-芝加哥海卡包税</t>
  </si>
  <si>
    <t>稳速达-休斯顿海卡不包税</t>
  </si>
  <si>
    <t>稳速达-休斯顿海卡包税</t>
  </si>
  <si>
    <t>限时达正班-美转加-多伦多海卡包税</t>
  </si>
  <si>
    <t>极速达-美转加-多伦多海卡包税</t>
  </si>
  <si>
    <t>稳速达-美转加-多伦多海卡包税</t>
  </si>
  <si>
    <t>限时达正班-美转加-卡尔加里海卡包税</t>
  </si>
  <si>
    <t>极速达-美转加-卡尔加里海卡包税</t>
  </si>
  <si>
    <t>稳速达-美转加-卡尔加里海卡包税</t>
  </si>
  <si>
    <t>限时达正班-美转加-多伦多海派包税</t>
  </si>
  <si>
    <t>限时达正班-美转加-卡尔加里海派包税</t>
  </si>
  <si>
    <t>稳速达-温哥华海卡不包税</t>
  </si>
  <si>
    <t>稳速达-温哥华海卡包税</t>
  </si>
  <si>
    <t>稳速达-卡尔加里海卡不包税</t>
  </si>
  <si>
    <t>稳速达-卡尔加里海卡包税</t>
  </si>
  <si>
    <t>稳速达-多伦多海卡不包税</t>
  </si>
  <si>
    <t>稳速达-多伦多海卡包税</t>
  </si>
  <si>
    <t>稳速达-渥太华海卡不包税</t>
  </si>
  <si>
    <t>稳速达-渥太华海卡包税</t>
  </si>
  <si>
    <t>稳速达-温哥华海派包税</t>
  </si>
  <si>
    <t>稳速达-卡尔加里海派-包税</t>
  </si>
  <si>
    <t>稳速达-多伦多海派-包税</t>
  </si>
  <si>
    <t>稳速达-渥太华海派-包税</t>
  </si>
  <si>
    <t>稳速达-纽约直送不包税</t>
  </si>
  <si>
    <t>稳速达-纽约直送包税</t>
  </si>
  <si>
    <t>稳速达-海铁联运纽约海卡不包税</t>
  </si>
  <si>
    <t>稳速达-海铁联运纽约海卡包税</t>
  </si>
  <si>
    <t>极速达-美转加-多伦多海派包税</t>
  </si>
  <si>
    <t>极速达-美转加-卡尔加里海派包税</t>
  </si>
  <si>
    <t>极速达-洛杉矶DD快线海卡包税</t>
  </si>
  <si>
    <t>极速达-洛杉矶DD快线海卡不包税</t>
  </si>
  <si>
    <t>极速达-洛杉矶DD快线海派包税</t>
  </si>
  <si>
    <t>美国空派专线-经济线-包税</t>
  </si>
  <si>
    <t>美国空派专线-限时达-包税</t>
  </si>
  <si>
    <t>美国空派专线-香港标快-包税</t>
  </si>
  <si>
    <t>美国空派专线-香港小货-包税</t>
  </si>
  <si>
    <t>美国空卡专线-经济-包税</t>
  </si>
  <si>
    <t>美国空派重货专线-限时达-包税</t>
  </si>
  <si>
    <t>美国空派泡货专线-限时达-包税</t>
  </si>
  <si>
    <t>整柜拖车</t>
  </si>
  <si>
    <t>整柜拖车报关</t>
  </si>
  <si>
    <t>整柜报关</t>
  </si>
  <si>
    <t>整柜提拆派</t>
  </si>
  <si>
    <t>整柜清关-不包税</t>
  </si>
  <si>
    <t>整柜清关-包税</t>
  </si>
  <si>
    <t>整柜清提派-不包税</t>
  </si>
  <si>
    <t>整柜清提派-包税</t>
  </si>
  <si>
    <t>整柜港到港-不包税</t>
  </si>
  <si>
    <t>整柜港到港-包税</t>
  </si>
  <si>
    <t>整柜港到港</t>
  </si>
  <si>
    <t>整柜放舱业务</t>
  </si>
  <si>
    <t>整柜全程业务-包税</t>
  </si>
  <si>
    <t>整柜全程业务-不包税</t>
  </si>
  <si>
    <t>私人地址</t>
  </si>
  <si>
    <t>/</t>
  </si>
  <si>
    <t>第三方仓</t>
  </si>
  <si>
    <t>代发LA3</t>
  </si>
  <si>
    <t>DLXUSLA3</t>
  </si>
  <si>
    <t>DLX</t>
  </si>
  <si>
    <t>4411 Schaefer Ave</t>
  </si>
  <si>
    <t>Ma Haobo</t>
  </si>
  <si>
    <t>91710</t>
  </si>
  <si>
    <t>US</t>
  </si>
  <si>
    <t>CA</t>
  </si>
  <si>
    <t>Chino</t>
  </si>
  <si>
    <t>6267156488</t>
  </si>
  <si>
    <t>代发LA5</t>
  </si>
  <si>
    <t>DLXUSLA5</t>
  </si>
  <si>
    <t>15791 Quality Way</t>
  </si>
  <si>
    <t/>
  </si>
  <si>
    <t>KM-DLX</t>
  </si>
  <si>
    <t>91708-9211</t>
  </si>
  <si>
    <t>CHINO</t>
  </si>
  <si>
    <t>9096107997</t>
  </si>
  <si>
    <t>代发LA7</t>
  </si>
  <si>
    <t>DLXUSLA7</t>
  </si>
  <si>
    <t>5500 Sheila St, Commerce</t>
  </si>
  <si>
    <t>Simon Wang</t>
  </si>
  <si>
    <t>90040</t>
  </si>
  <si>
    <t>LOS ANGELES</t>
  </si>
  <si>
    <t>323-4907029</t>
  </si>
  <si>
    <t>代发NJ2</t>
  </si>
  <si>
    <t>DLXUSNJ2</t>
  </si>
  <si>
    <t>114 Seaview Dr STE B</t>
  </si>
  <si>
    <t>yuki</t>
  </si>
  <si>
    <t>07094</t>
  </si>
  <si>
    <t>NJ</t>
  </si>
  <si>
    <t>Secaucus</t>
  </si>
  <si>
    <t>9296600266</t>
  </si>
  <si>
    <t>代发LA10</t>
  </si>
  <si>
    <t>11310 Cantu Galleano Ranch Rd</t>
  </si>
  <si>
    <t>Miles zhu</t>
  </si>
  <si>
    <t>Mira Loma</t>
  </si>
  <si>
    <t>代发LA12</t>
  </si>
  <si>
    <t>DLXLA12</t>
  </si>
  <si>
    <t>16380 EUCLID AVE</t>
  </si>
  <si>
    <t>91708-9114</t>
  </si>
  <si>
    <t>暂存NJ3</t>
  </si>
  <si>
    <t>DLXUSNJ3</t>
  </si>
  <si>
    <t>DLX Logistics International LLC</t>
  </si>
  <si>
    <t>99 CAVEN POINT RD</t>
  </si>
  <si>
    <t>07305</t>
  </si>
  <si>
    <t>Jersey City</t>
  </si>
  <si>
    <t>9296863311</t>
  </si>
  <si>
    <t>代发NJ3</t>
  </si>
  <si>
    <t>暂存LA3</t>
  </si>
  <si>
    <t>暂存LA5</t>
  </si>
  <si>
    <t>暂存LA7</t>
  </si>
  <si>
    <t>暂存NJ2</t>
  </si>
  <si>
    <t>自提LA3</t>
  </si>
  <si>
    <t>自提LA5</t>
  </si>
  <si>
    <t>自提LA7</t>
  </si>
  <si>
    <t>自提NJ2</t>
  </si>
  <si>
    <t>暂存GA1</t>
  </si>
  <si>
    <t>DLXGA1</t>
  </si>
  <si>
    <t>231 Bourne Blvd, Savannah</t>
  </si>
  <si>
    <t>GA</t>
  </si>
  <si>
    <t>Savannah</t>
  </si>
  <si>
    <t>自提GA1</t>
  </si>
  <si>
    <t>代发GA2</t>
  </si>
  <si>
    <t>DLXGA2</t>
  </si>
  <si>
    <t>Direct Fulfillment inc</t>
  </si>
  <si>
    <t>84 M L Coffer Court</t>
  </si>
  <si>
    <t>DLXUSGA2</t>
  </si>
  <si>
    <t>31320</t>
  </si>
  <si>
    <t>MIDWAY</t>
  </si>
  <si>
    <t>1234567890</t>
  </si>
  <si>
    <t>暂存GA3</t>
  </si>
  <si>
    <t>DLXGA3</t>
  </si>
  <si>
    <t>405 EXPANSION BLVD</t>
  </si>
  <si>
    <t>Mr zhang</t>
  </si>
  <si>
    <t>31407</t>
  </si>
  <si>
    <t>PORT WENTWORTH</t>
  </si>
  <si>
    <t>+16463923229</t>
  </si>
  <si>
    <t>自提GA3</t>
  </si>
  <si>
    <t>405 Expansion blvd</t>
  </si>
  <si>
    <t>暂存TX1</t>
  </si>
  <si>
    <t>DLXTX1</t>
  </si>
  <si>
    <t>10215 S. Sam Houston Parkway West, STE 200</t>
  </si>
  <si>
    <t>TX</t>
  </si>
  <si>
    <t>Missouri City</t>
  </si>
  <si>
    <t>自提TX1</t>
  </si>
  <si>
    <t>暂存IL1</t>
  </si>
  <si>
    <t>DLXIL1</t>
  </si>
  <si>
    <t>16675 W. Prologis Parkway dock77</t>
  </si>
  <si>
    <t>IL</t>
  </si>
  <si>
    <t>Lockport</t>
  </si>
  <si>
    <t>自提IL1</t>
  </si>
  <si>
    <t>自提OAK1</t>
  </si>
  <si>
    <t>DLXOAK1</t>
  </si>
  <si>
    <t>55 Admiral Robert Toney Way</t>
  </si>
  <si>
    <t>Oakland</t>
  </si>
  <si>
    <t>ABC1</t>
  </si>
  <si>
    <t>Amazon.com, Inc</t>
  </si>
  <si>
    <t>2303 HURRICANE LN</t>
  </si>
  <si>
    <t>AMAZON-ABC1</t>
  </si>
  <si>
    <t>77545</t>
  </si>
  <si>
    <t>FRESNO</t>
  </si>
  <si>
    <t>ABE2</t>
  </si>
  <si>
    <t>705 Boulder Drive</t>
  </si>
  <si>
    <t>AMAZON-ABE2</t>
  </si>
  <si>
    <t>18031</t>
  </si>
  <si>
    <t>PA</t>
  </si>
  <si>
    <t>Breinigsville</t>
  </si>
  <si>
    <t>ABE3</t>
  </si>
  <si>
    <t>650 Boulder Drive</t>
  </si>
  <si>
    <t>AMAZON-ABE3</t>
  </si>
  <si>
    <t>ABE4</t>
  </si>
  <si>
    <t>1610 Van Buren Road</t>
  </si>
  <si>
    <t>AMAZON-ABE4</t>
  </si>
  <si>
    <t>18045</t>
  </si>
  <si>
    <t>Easton</t>
  </si>
  <si>
    <t>ABE5</t>
  </si>
  <si>
    <t>100 Quality Circle Suite 107</t>
  </si>
  <si>
    <t>AMAZON-ABE5</t>
  </si>
  <si>
    <t>17112</t>
  </si>
  <si>
    <t>Harrisburg</t>
  </si>
  <si>
    <t>ABE8</t>
  </si>
  <si>
    <t>401 Independence Road</t>
  </si>
  <si>
    <t>AMAZON-ABE8</t>
  </si>
  <si>
    <t>08518</t>
  </si>
  <si>
    <t>FLORENCE</t>
  </si>
  <si>
    <t>ABEX</t>
  </si>
  <si>
    <t>698 Route 46 West</t>
  </si>
  <si>
    <t>AMAZON-ABEX</t>
  </si>
  <si>
    <t>07608</t>
  </si>
  <si>
    <t>TETERBORO</t>
  </si>
  <si>
    <t>ABQ2</t>
  </si>
  <si>
    <t>6251 Pioneer Trail NW</t>
  </si>
  <si>
    <t>AMAZON-ABQ2</t>
  </si>
  <si>
    <t>87031</t>
  </si>
  <si>
    <t>NM</t>
  </si>
  <si>
    <t>LOS LUNAS</t>
  </si>
  <si>
    <t>ABQ2-UPS</t>
  </si>
  <si>
    <t>AZ</t>
  </si>
  <si>
    <t>GOODYEAR</t>
  </si>
  <si>
    <t>ACY1</t>
  </si>
  <si>
    <t>240 Mantua Grove Rd</t>
  </si>
  <si>
    <t>AMAZON-ACY1</t>
  </si>
  <si>
    <t>08066</t>
  </si>
  <si>
    <t>WEST DEPTFORD</t>
  </si>
  <si>
    <t>ACY2</t>
  </si>
  <si>
    <t>1101 E  PEARL ST</t>
  </si>
  <si>
    <t>AMAZON-ACY2</t>
  </si>
  <si>
    <t>08016</t>
  </si>
  <si>
    <t>BURLINGTON</t>
  </si>
  <si>
    <t>AFW1</t>
  </si>
  <si>
    <t>1851 NE LOOP 820</t>
  </si>
  <si>
    <t>AMAZON-AFW1</t>
  </si>
  <si>
    <t>76131</t>
  </si>
  <si>
    <t>FORT WORTH</t>
  </si>
  <si>
    <t>AKC1</t>
  </si>
  <si>
    <t>2450 ROMIG RD</t>
  </si>
  <si>
    <t>AMAZON-AKC1</t>
  </si>
  <si>
    <t>44320</t>
  </si>
  <si>
    <t>OH</t>
  </si>
  <si>
    <t>AKRON</t>
  </si>
  <si>
    <t>AKR1</t>
  </si>
  <si>
    <t>4747 Rebar Ave NE</t>
  </si>
  <si>
    <t>AMAZON-AKR1</t>
  </si>
  <si>
    <t>44705</t>
  </si>
  <si>
    <t>CANTON</t>
  </si>
  <si>
    <t>ALB1</t>
  </si>
  <si>
    <t>1835 US Route 9</t>
  </si>
  <si>
    <t>AMAZON-ALB1</t>
  </si>
  <si>
    <t>12033</t>
  </si>
  <si>
    <t>NY</t>
  </si>
  <si>
    <t>Castleton</t>
  </si>
  <si>
    <t>AMA1</t>
  </si>
  <si>
    <t>8590 NE 24th Avenue</t>
  </si>
  <si>
    <t>AMAZON-AMA1</t>
  </si>
  <si>
    <t>79108-7749</t>
  </si>
  <si>
    <t>AMARILLO</t>
  </si>
  <si>
    <t>ATL2</t>
  </si>
  <si>
    <t>2255 W PARK PLACE BLVD</t>
  </si>
  <si>
    <t>AMAZON-ATL2</t>
  </si>
  <si>
    <t>30087-3506</t>
  </si>
  <si>
    <t>STONE MOUNTAIN</t>
  </si>
  <si>
    <t>ATL6</t>
  </si>
  <si>
    <t>4200 North Commerce Dr.</t>
  </si>
  <si>
    <t>AMAZON-ATL6</t>
  </si>
  <si>
    <t>30344</t>
  </si>
  <si>
    <t>East Point</t>
  </si>
  <si>
    <t>ATL8</t>
  </si>
  <si>
    <t>2201 Thorton Road</t>
  </si>
  <si>
    <t>AMAZON-ATL8</t>
  </si>
  <si>
    <t>30122</t>
  </si>
  <si>
    <t>Lithia Springs</t>
  </si>
  <si>
    <t>ATL9</t>
  </si>
  <si>
    <t>2232 Northmont Parkway</t>
  </si>
  <si>
    <t>AMAZON-ATL9</t>
  </si>
  <si>
    <t>30096</t>
  </si>
  <si>
    <t>Duluth</t>
  </si>
  <si>
    <t>AVP1</t>
  </si>
  <si>
    <t>550 Oak Ridge Road</t>
  </si>
  <si>
    <t>AMAZON-AVP1</t>
  </si>
  <si>
    <t>18202</t>
  </si>
  <si>
    <t>HAZLE TOWNSHIP</t>
  </si>
  <si>
    <t>AVP2</t>
  </si>
  <si>
    <t>298 1st Ave</t>
  </si>
  <si>
    <t>AMAZON-AVP2</t>
  </si>
  <si>
    <t>18424</t>
  </si>
  <si>
    <t>Gouldsboro</t>
  </si>
  <si>
    <t>AVP6</t>
  </si>
  <si>
    <t>1 Commerce Rd</t>
  </si>
  <si>
    <t>AMAZON-AVP6</t>
  </si>
  <si>
    <t>18640</t>
  </si>
  <si>
    <t>Pittston</t>
  </si>
  <si>
    <t>AVP8</t>
  </si>
  <si>
    <t>250 Enterprise Way</t>
  </si>
  <si>
    <t>AMAZON-AVP8</t>
  </si>
  <si>
    <t>AVP9</t>
  </si>
  <si>
    <t>45 VALLEY VIEW DR</t>
  </si>
  <si>
    <t>AMAZON-AVP9</t>
  </si>
  <si>
    <t>18434-1153</t>
  </si>
  <si>
    <t>JESSUP</t>
  </si>
  <si>
    <t>AZA4</t>
  </si>
  <si>
    <t>3333 S 59TH AVE</t>
  </si>
  <si>
    <t>AMAZON-AZA4</t>
  </si>
  <si>
    <t>85043-7904</t>
  </si>
  <si>
    <t>PHOENIX</t>
  </si>
  <si>
    <t>BDL1</t>
  </si>
  <si>
    <t>200 Old Iron Ore Rd</t>
  </si>
  <si>
    <t>AMAZON-BDL1</t>
  </si>
  <si>
    <t>06095</t>
  </si>
  <si>
    <t>CT</t>
  </si>
  <si>
    <t>WINDSOR</t>
  </si>
  <si>
    <t>BDL2</t>
  </si>
  <si>
    <t>AMAZON-BDL2</t>
  </si>
  <si>
    <t>BDL3</t>
  </si>
  <si>
    <t>409 Washington Avenue</t>
  </si>
  <si>
    <t>AMAZON-BDL3</t>
  </si>
  <si>
    <t>06473</t>
  </si>
  <si>
    <t>NORTH HAVEN</t>
  </si>
  <si>
    <t>BDL6</t>
  </si>
  <si>
    <t>120 County Line Drive</t>
  </si>
  <si>
    <t>AMAZON-BDL6</t>
  </si>
  <si>
    <t>06416</t>
  </si>
  <si>
    <t>CROMWELL</t>
  </si>
  <si>
    <t>BFI1</t>
  </si>
  <si>
    <t>1800 140th Avenue E</t>
  </si>
  <si>
    <t>AMAZON-BFI1</t>
  </si>
  <si>
    <t>98390</t>
  </si>
  <si>
    <t>WA</t>
  </si>
  <si>
    <t>SUMNER</t>
  </si>
  <si>
    <t>BFI3</t>
  </si>
  <si>
    <t>2700 Center Drive</t>
  </si>
  <si>
    <t>AMAZON-BFI3</t>
  </si>
  <si>
    <t>98327</t>
  </si>
  <si>
    <t>DUPONT</t>
  </si>
  <si>
    <t>BFI4</t>
  </si>
  <si>
    <t>21005 64th Ave S</t>
  </si>
  <si>
    <t>AMAZON.COM</t>
  </si>
  <si>
    <t>98032-2423</t>
  </si>
  <si>
    <t>KENT</t>
  </si>
  <si>
    <t>BFI7</t>
  </si>
  <si>
    <t>1901 140th Ave E</t>
  </si>
  <si>
    <t>AMAZON-BFI7</t>
  </si>
  <si>
    <t>BFI9</t>
  </si>
  <si>
    <t>3230 INTERNATIONAL PL</t>
  </si>
  <si>
    <t>AMAZON-BFI9</t>
  </si>
  <si>
    <t>BFL1</t>
  </si>
  <si>
    <t>1601 Petrol Road</t>
  </si>
  <si>
    <t>AMAZON-BFL1</t>
  </si>
  <si>
    <t>93308</t>
  </si>
  <si>
    <t>BAKERSFIELD</t>
  </si>
  <si>
    <t>BFL2</t>
  </si>
  <si>
    <t>4500 EXPRESS AVE</t>
  </si>
  <si>
    <t>AMAZON-BFL2</t>
  </si>
  <si>
    <t>93263</t>
  </si>
  <si>
    <t>SHAFTER</t>
  </si>
  <si>
    <t>BHM1</t>
  </si>
  <si>
    <t>975 Powder Plant Rd</t>
  </si>
  <si>
    <t>AMAZON-BHM1</t>
  </si>
  <si>
    <t>35022</t>
  </si>
  <si>
    <t>AL</t>
  </si>
  <si>
    <t>BESSEMER</t>
  </si>
  <si>
    <t>BNA1</t>
  </si>
  <si>
    <t>14840 Central Pike Suite 190</t>
  </si>
  <si>
    <t>AMAZON-BNA1</t>
  </si>
  <si>
    <t>37090</t>
  </si>
  <si>
    <t>TN</t>
  </si>
  <si>
    <t>Lebanon</t>
  </si>
  <si>
    <t>BNA2</t>
  </si>
  <si>
    <t>500 Duke Dr</t>
  </si>
  <si>
    <t>AMAZON-BNA2</t>
  </si>
  <si>
    <t>BNA3</t>
  </si>
  <si>
    <t>2020 Joe B Jackson Pkwy</t>
  </si>
  <si>
    <t>AMAZON-BNA3</t>
  </si>
  <si>
    <t>37127</t>
  </si>
  <si>
    <t>Murfreesboro</t>
  </si>
  <si>
    <t>BNA4</t>
  </si>
  <si>
    <t>50 Airways Blvd.</t>
  </si>
  <si>
    <t>AMAZON-BNA4</t>
  </si>
  <si>
    <t>37217</t>
  </si>
  <si>
    <t>Nashville</t>
  </si>
  <si>
    <t>BNA5</t>
  </si>
  <si>
    <t>AMAZON-BNA5</t>
  </si>
  <si>
    <t>BNA6</t>
  </si>
  <si>
    <t>3875 GUTHRIE HWY</t>
  </si>
  <si>
    <t>AMAZON-BNA6</t>
  </si>
  <si>
    <t>37040</t>
  </si>
  <si>
    <t>CLARKSVILLE</t>
  </si>
  <si>
    <t>BNA6-UPS</t>
  </si>
  <si>
    <t>3207 Whites Creek Pike</t>
  </si>
  <si>
    <t>37207</t>
  </si>
  <si>
    <t>NASHVILLE</t>
  </si>
  <si>
    <t>0000000000</t>
  </si>
  <si>
    <t>BOI2</t>
  </si>
  <si>
    <t>5319 E Franklin Rd</t>
  </si>
  <si>
    <t>AMAZON-BOI2</t>
  </si>
  <si>
    <t>83687</t>
  </si>
  <si>
    <t>ID</t>
  </si>
  <si>
    <t>NAMPA</t>
  </si>
  <si>
    <t>BOS1</t>
  </si>
  <si>
    <t>10 State St</t>
  </si>
  <si>
    <t>AMAZON-BOS1</t>
  </si>
  <si>
    <t>03063</t>
  </si>
  <si>
    <t>NH</t>
  </si>
  <si>
    <t>NASHUA</t>
  </si>
  <si>
    <t>BOS5</t>
  </si>
  <si>
    <t>1000 Technology Center Drive</t>
  </si>
  <si>
    <t>AMAZON-BOS5</t>
  </si>
  <si>
    <t>02072</t>
  </si>
  <si>
    <t>MA</t>
  </si>
  <si>
    <t>STOUGHTON</t>
  </si>
  <si>
    <t>BOS6</t>
  </si>
  <si>
    <t>201 Beachman St</t>
  </si>
  <si>
    <t>AMAZON-BOS6</t>
  </si>
  <si>
    <t>02149</t>
  </si>
  <si>
    <t>EVERETT</t>
  </si>
  <si>
    <t>BOS7</t>
  </si>
  <si>
    <t>1180 Innovation Way</t>
  </si>
  <si>
    <t>AMAZON-BOS7</t>
  </si>
  <si>
    <t>02720-4766</t>
  </si>
  <si>
    <t>FALL RIVER</t>
  </si>
  <si>
    <t>BUF5</t>
  </si>
  <si>
    <t>4201 Walden Ave</t>
  </si>
  <si>
    <t>AMAZON-BUF5</t>
  </si>
  <si>
    <t>14086</t>
  </si>
  <si>
    <t>Lancaster</t>
  </si>
  <si>
    <t>BWI0</t>
  </si>
  <si>
    <t>2010 Broening Highway</t>
  </si>
  <si>
    <t>AMAZON-BWI0</t>
  </si>
  <si>
    <t>21224</t>
  </si>
  <si>
    <t>MD</t>
  </si>
  <si>
    <t>Baltimore</t>
  </si>
  <si>
    <t>BWI1</t>
  </si>
  <si>
    <t>45121 Global Plaza</t>
  </si>
  <si>
    <t>Amazon</t>
  </si>
  <si>
    <t>20166</t>
  </si>
  <si>
    <t>VA</t>
  </si>
  <si>
    <t>Sterling</t>
  </si>
  <si>
    <t>BWI2</t>
  </si>
  <si>
    <t>2010 Broening Hwy.</t>
  </si>
  <si>
    <t>AMAZON-BWI2</t>
  </si>
  <si>
    <t>BWI4</t>
  </si>
  <si>
    <t>165 Business Blvd</t>
  </si>
  <si>
    <t>AMAZON-BWI4</t>
  </si>
  <si>
    <t>22624</t>
  </si>
  <si>
    <t>Clear Brook</t>
  </si>
  <si>
    <t>BWI5</t>
  </si>
  <si>
    <t>5001 Holabird Ave.</t>
  </si>
  <si>
    <t>AMAZON-BWI5</t>
  </si>
  <si>
    <t>BWI6</t>
  </si>
  <si>
    <t>5617 Industrial Drive</t>
  </si>
  <si>
    <t>AMAZON-BWI6</t>
  </si>
  <si>
    <t>22151</t>
  </si>
  <si>
    <t>Springfield</t>
  </si>
  <si>
    <t>CAE1</t>
  </si>
  <si>
    <t>4400 12 Street Extension</t>
  </si>
  <si>
    <t>AMAZON-CAE1</t>
  </si>
  <si>
    <t>29172</t>
  </si>
  <si>
    <t>SC</t>
  </si>
  <si>
    <t>West Columbia</t>
  </si>
  <si>
    <t>CAE3</t>
  </si>
  <si>
    <t>222 Old Wire Road</t>
  </si>
  <si>
    <t>AMAZON-CAE3</t>
  </si>
  <si>
    <t>CHA1</t>
  </si>
  <si>
    <t>7200 Discovery Drive</t>
  </si>
  <si>
    <t>AMAZON-CHA1</t>
  </si>
  <si>
    <t>37416</t>
  </si>
  <si>
    <t>Chattanooga</t>
  </si>
  <si>
    <t>CHA2</t>
  </si>
  <si>
    <t>225 Infinity Dr NW</t>
  </si>
  <si>
    <t>AMAZON-CHA2</t>
  </si>
  <si>
    <t>37310</t>
  </si>
  <si>
    <t>Charleston</t>
  </si>
  <si>
    <t>CHO1</t>
  </si>
  <si>
    <t>32 TRADER RD</t>
  </si>
  <si>
    <t>AMAZON-CHO1</t>
  </si>
  <si>
    <t>22939</t>
  </si>
  <si>
    <t>FISHERSVILLE</t>
  </si>
  <si>
    <t>CHS1</t>
  </si>
  <si>
    <t>7290 Investment Drive</t>
  </si>
  <si>
    <t>AMAZON-CHS1</t>
  </si>
  <si>
    <t>29418</t>
  </si>
  <si>
    <t>N Charleston</t>
  </si>
  <si>
    <t>CLE2</t>
  </si>
  <si>
    <t>21500 Emery Rd</t>
  </si>
  <si>
    <t>AMAZON-CLE2</t>
  </si>
  <si>
    <t>44128</t>
  </si>
  <si>
    <t>North Randall</t>
  </si>
  <si>
    <t>CLE3</t>
  </si>
  <si>
    <t>1155 Babbitt Road</t>
  </si>
  <si>
    <t>AMAZON-CLE3</t>
  </si>
  <si>
    <t>44132</t>
  </si>
  <si>
    <t>EUCLID</t>
  </si>
  <si>
    <t>CLE5</t>
  </si>
  <si>
    <t>8685 Independence Parkway</t>
  </si>
  <si>
    <t>AMAZON-CLE5</t>
  </si>
  <si>
    <t>44087</t>
  </si>
  <si>
    <t>Twinsburg</t>
  </si>
  <si>
    <t>CLT1</t>
  </si>
  <si>
    <t>7035 Northwinds Drive</t>
  </si>
  <si>
    <t>AMAZON-CLT1</t>
  </si>
  <si>
    <t>28027</t>
  </si>
  <si>
    <t>NC</t>
  </si>
  <si>
    <t>Concord</t>
  </si>
  <si>
    <t>CLT2</t>
  </si>
  <si>
    <t>10240 Old Dowd Road</t>
  </si>
  <si>
    <t>AMAZON-CLT2</t>
  </si>
  <si>
    <t>28214</t>
  </si>
  <si>
    <t>Charlotte</t>
  </si>
  <si>
    <t>CLT3</t>
  </si>
  <si>
    <t>6500 Davidson Hwy</t>
  </si>
  <si>
    <t>AMAZON-CLT3</t>
  </si>
  <si>
    <t>CLT4</t>
  </si>
  <si>
    <t>8000 TUCKASEEGEE RD</t>
  </si>
  <si>
    <t>AMAZON-CLT4</t>
  </si>
  <si>
    <t>CHARLOTTE</t>
  </si>
  <si>
    <t>CLT5</t>
  </si>
  <si>
    <t>1745 Derita Rd.</t>
  </si>
  <si>
    <t>AMAZON-CLT5</t>
  </si>
  <si>
    <t>CLT6</t>
  </si>
  <si>
    <t>12220 Carolina Logistics Drive</t>
  </si>
  <si>
    <t>AMAZON-CLT6</t>
  </si>
  <si>
    <t>28134</t>
  </si>
  <si>
    <t>PINEVILLE</t>
  </si>
  <si>
    <t>CMH1</t>
  </si>
  <si>
    <t>11903 National Road SW</t>
  </si>
  <si>
    <t>43062</t>
  </si>
  <si>
    <t xml:space="preserve">OH </t>
  </si>
  <si>
    <t>Etna</t>
  </si>
  <si>
    <t>CMH2</t>
  </si>
  <si>
    <t>6050 Gateway Court</t>
  </si>
  <si>
    <t>AMAZON-CMH2</t>
  </si>
  <si>
    <t>43125</t>
  </si>
  <si>
    <t>Groveport</t>
  </si>
  <si>
    <t>CMH3</t>
  </si>
  <si>
    <t>700 GATEWAY BLVD</t>
  </si>
  <si>
    <t>AMAZON-CMH3</t>
  </si>
  <si>
    <t>45050</t>
  </si>
  <si>
    <t>MONROE</t>
  </si>
  <si>
    <t>CMH4</t>
  </si>
  <si>
    <t>1550 W. Main Street</t>
  </si>
  <si>
    <t>AMAZON-CMH4</t>
  </si>
  <si>
    <t>43162</t>
  </si>
  <si>
    <t>WEST JEFFERSON</t>
  </si>
  <si>
    <t>CMH6</t>
  </si>
  <si>
    <t>3538 Tradeport Ct</t>
  </si>
  <si>
    <t>AMAZON-CMH6</t>
  </si>
  <si>
    <t>43137</t>
  </si>
  <si>
    <t>LOCKBOURNE</t>
  </si>
  <si>
    <t>CMH7</t>
  </si>
  <si>
    <t>1245 BEECH RD SW</t>
  </si>
  <si>
    <t>AMAZON-CMH7</t>
  </si>
  <si>
    <t>43054</t>
  </si>
  <si>
    <t>NEW ALBANY</t>
  </si>
  <si>
    <t>CSG1</t>
  </si>
  <si>
    <t>280 BRIDGEPORT BLVD</t>
  </si>
  <si>
    <t>AMAZON-CSG1</t>
  </si>
  <si>
    <t>30259</t>
  </si>
  <si>
    <t>MORELAND</t>
  </si>
  <si>
    <t>CVG1</t>
  </si>
  <si>
    <t>1155 Worldwide Blvd.</t>
  </si>
  <si>
    <t>AMAZON-CVG1</t>
  </si>
  <si>
    <t>41048</t>
  </si>
  <si>
    <t>KY</t>
  </si>
  <si>
    <t>Hebron</t>
  </si>
  <si>
    <t>CVG2</t>
  </si>
  <si>
    <t>1600 Worldwide Blvd.</t>
  </si>
  <si>
    <t>AMAZON-CVG2</t>
  </si>
  <si>
    <t>CVG3</t>
  </si>
  <si>
    <t>3680 Langley Dr.</t>
  </si>
  <si>
    <t>AMAZON-CVG3</t>
  </si>
  <si>
    <t>CVG5</t>
  </si>
  <si>
    <t>2285 Litton Way</t>
  </si>
  <si>
    <t>AMAZON-CVG5</t>
  </si>
  <si>
    <t>CVG7</t>
  </si>
  <si>
    <t>2285 Litton Lane</t>
  </si>
  <si>
    <t>AMAZON-CVG7</t>
  </si>
  <si>
    <t>CVG8</t>
  </si>
  <si>
    <t>7968 Kentucky Drive Suites 2-3</t>
  </si>
  <si>
    <t>AMAZON-CVG8</t>
  </si>
  <si>
    <t>41042</t>
  </si>
  <si>
    <t>Florence</t>
  </si>
  <si>
    <t>CVG9</t>
  </si>
  <si>
    <t>2305 Litton Lane</t>
  </si>
  <si>
    <t>AMAZON-CVG9</t>
  </si>
  <si>
    <t>DAL2</t>
  </si>
  <si>
    <t>2601 S. Airfield Drive</t>
  </si>
  <si>
    <t>AMAZON-DAL2</t>
  </si>
  <si>
    <t>75261</t>
  </si>
  <si>
    <t>DFW AIRPORT</t>
  </si>
  <si>
    <t>DAL3</t>
  </si>
  <si>
    <t>1301 Chalk Hill Road</t>
  </si>
  <si>
    <t>AMAZON-DAL3</t>
  </si>
  <si>
    <t>75211</t>
  </si>
  <si>
    <t>DALLAS</t>
  </si>
  <si>
    <t>DAL6</t>
  </si>
  <si>
    <t>4601 Gold Spike Drive</t>
  </si>
  <si>
    <t>AMAZON-DAL6</t>
  </si>
  <si>
    <t>76106</t>
  </si>
  <si>
    <t>Fort Worth</t>
  </si>
  <si>
    <t>DAL9</t>
  </si>
  <si>
    <t>1400 SOUTHPORT PKWY</t>
  </si>
  <si>
    <t>AMAZON-DAL9</t>
  </si>
  <si>
    <t>75172</t>
  </si>
  <si>
    <t>WILMER</t>
  </si>
  <si>
    <t>DAU1</t>
  </si>
  <si>
    <t>2093-2209 Rutland Dr</t>
  </si>
  <si>
    <t>AMAZON-DAU1</t>
  </si>
  <si>
    <t>78758</t>
  </si>
  <si>
    <t>Austin</t>
  </si>
  <si>
    <t>DAV1</t>
  </si>
  <si>
    <t>1 Shields Ave, Room 182</t>
  </si>
  <si>
    <t>AMAZON-DAV1</t>
  </si>
  <si>
    <t>95616</t>
  </si>
  <si>
    <t>Davis</t>
  </si>
  <si>
    <t>DAY3</t>
  </si>
  <si>
    <t>700 Gateway Blvd</t>
  </si>
  <si>
    <t>AMAZON-DAY3</t>
  </si>
  <si>
    <t>Monroe</t>
  </si>
  <si>
    <t>DB01</t>
  </si>
  <si>
    <t>201 Beacham Street</t>
  </si>
  <si>
    <t>AMAZON-DB01</t>
  </si>
  <si>
    <t>EVERETT (CHELSEA)</t>
  </si>
  <si>
    <t>DB02</t>
  </si>
  <si>
    <t>500 Sprague St.</t>
  </si>
  <si>
    <t>AMAZON-DB02</t>
  </si>
  <si>
    <t>02026</t>
  </si>
  <si>
    <t>DEDHAM</t>
  </si>
  <si>
    <t>DCA1</t>
  </si>
  <si>
    <t>1700 SPARROWS POINT BLVD.</t>
  </si>
  <si>
    <t>AMAZON-DCA1</t>
  </si>
  <si>
    <t>21219</t>
  </si>
  <si>
    <t>SPARROWS POINT</t>
  </si>
  <si>
    <t>DCA6</t>
  </si>
  <si>
    <t>6001 Bethlehem Blvd</t>
  </si>
  <si>
    <t>AMAZON-DCA6</t>
  </si>
  <si>
    <t>BALTIMORE</t>
  </si>
  <si>
    <t>DCH1</t>
  </si>
  <si>
    <t>2801 S. Western Ave.</t>
  </si>
  <si>
    <t>AMAZON-DCH1</t>
  </si>
  <si>
    <t>60608</t>
  </si>
  <si>
    <t>Chicago</t>
  </si>
  <si>
    <t>DCH2</t>
  </si>
  <si>
    <t>8220 Austin Ave.</t>
  </si>
  <si>
    <t>AMAZON-DCH2</t>
  </si>
  <si>
    <t>60053</t>
  </si>
  <si>
    <t>Morton Grove</t>
  </si>
  <si>
    <t>DCH3</t>
  </si>
  <si>
    <t>4500 Western Ave.</t>
  </si>
  <si>
    <t>AMAZON-DCH3</t>
  </si>
  <si>
    <t>60532</t>
  </si>
  <si>
    <t>Lisle</t>
  </si>
  <si>
    <t>DDC2</t>
  </si>
  <si>
    <t>861 E Gude Drive</t>
  </si>
  <si>
    <t>AMAZON-DDC2</t>
  </si>
  <si>
    <t>20850</t>
  </si>
  <si>
    <t>Rockville</t>
  </si>
  <si>
    <t>DEN1</t>
  </si>
  <si>
    <t>189 W 144th Ave</t>
  </si>
  <si>
    <t>AMAZON-DEN1</t>
  </si>
  <si>
    <t>80023</t>
  </si>
  <si>
    <t>CO</t>
  </si>
  <si>
    <t>Thornton</t>
  </si>
  <si>
    <t>DEN2</t>
  </si>
  <si>
    <t>22205 East 19th Ave</t>
  </si>
  <si>
    <t>AMAZON-DEN2</t>
  </si>
  <si>
    <t>80019</t>
  </si>
  <si>
    <t>AURORA</t>
  </si>
  <si>
    <t>DEN3</t>
  </si>
  <si>
    <t>14601 Grant Street</t>
  </si>
  <si>
    <t>AMAZON-DEN3</t>
  </si>
  <si>
    <t>DEN6</t>
  </si>
  <si>
    <t>480 E 55th Ave</t>
  </si>
  <si>
    <t>AMAZON-DEN6</t>
  </si>
  <si>
    <t>80216</t>
  </si>
  <si>
    <t>Denver</t>
  </si>
  <si>
    <t>DEN7</t>
  </si>
  <si>
    <t>22300 E 26th Avenue</t>
  </si>
  <si>
    <t>AMAZON-DEN7</t>
  </si>
  <si>
    <t>80019-3609</t>
  </si>
  <si>
    <t>DEN8</t>
  </si>
  <si>
    <t>21000 E 13th Ave.</t>
  </si>
  <si>
    <t>AMAZON-DEN8</t>
  </si>
  <si>
    <t>80018</t>
  </si>
  <si>
    <t>DET1</t>
  </si>
  <si>
    <t>39000 Amrhein RD</t>
  </si>
  <si>
    <t>AMAZON-DET1</t>
  </si>
  <si>
    <t>48150</t>
  </si>
  <si>
    <t>MI</t>
  </si>
  <si>
    <t>LIVONIA</t>
  </si>
  <si>
    <t>DET2</t>
  </si>
  <si>
    <t>50500 Mound Rd</t>
  </si>
  <si>
    <t>AMAZON-DET2</t>
  </si>
  <si>
    <t>48317</t>
  </si>
  <si>
    <t>Shelby Township</t>
  </si>
  <si>
    <t>DEW1</t>
  </si>
  <si>
    <t>2 Empire Boulevard</t>
  </si>
  <si>
    <t>AMAZON-DEW1</t>
  </si>
  <si>
    <t>07074</t>
  </si>
  <si>
    <t>MOONACHIE</t>
  </si>
  <si>
    <t>DFW1</t>
  </si>
  <si>
    <t>2700 Regent Blvd</t>
  </si>
  <si>
    <t>AMAZON-DFW1</t>
  </si>
  <si>
    <t>DFW Airport</t>
  </si>
  <si>
    <t>DFW6</t>
  </si>
  <si>
    <t>940 W Bethel Road</t>
  </si>
  <si>
    <t>AMAZON-DFW6</t>
  </si>
  <si>
    <t>75019</t>
  </si>
  <si>
    <t>Coppell</t>
  </si>
  <si>
    <t>DFW7</t>
  </si>
  <si>
    <t>700 Westport Parkway</t>
  </si>
  <si>
    <t>AMAZON-DFW7</t>
  </si>
  <si>
    <t>76177</t>
  </si>
  <si>
    <t>DFW8</t>
  </si>
  <si>
    <t xml:space="preserve"> Dallas</t>
  </si>
  <si>
    <t>DFW9</t>
  </si>
  <si>
    <t>AMAZON-DFW9</t>
  </si>
  <si>
    <t>75063</t>
  </si>
  <si>
    <t>Irving</t>
  </si>
  <si>
    <t>DJA1</t>
  </si>
  <si>
    <t>11084 Cabot Commerce Circle</t>
  </si>
  <si>
    <t>AMAZON-DJA1</t>
  </si>
  <si>
    <t>32226</t>
  </si>
  <si>
    <t>FL</t>
  </si>
  <si>
    <t>Jacksonville</t>
  </si>
  <si>
    <t>DM11</t>
  </si>
  <si>
    <t>15600 NW 15th Ave.</t>
  </si>
  <si>
    <t>AMAZON-DM11</t>
  </si>
  <si>
    <t>33169</t>
  </si>
  <si>
    <t>Miami Gardens</t>
  </si>
  <si>
    <t>DMI2</t>
  </si>
  <si>
    <t>3200 Northwest 67th Avenue</t>
  </si>
  <si>
    <t>AMAZON-DMI2</t>
  </si>
  <si>
    <t>33122</t>
  </si>
  <si>
    <t>Miami</t>
  </si>
  <si>
    <t>DMN1</t>
  </si>
  <si>
    <t>2811 Beverly Drive</t>
  </si>
  <si>
    <t>AMAZON-DMN1</t>
  </si>
  <si>
    <t>55121</t>
  </si>
  <si>
    <t>MN</t>
  </si>
  <si>
    <t>Eagen</t>
  </si>
  <si>
    <t>DPH1</t>
  </si>
  <si>
    <t>4219 Richmond Street</t>
  </si>
  <si>
    <t>AMAZON-DPH1</t>
  </si>
  <si>
    <t>19137</t>
  </si>
  <si>
    <t>Philadelphia</t>
  </si>
  <si>
    <t>DPX1</t>
  </si>
  <si>
    <t>500 S. 48th Street</t>
  </si>
  <si>
    <t>AMAZON-DPX1</t>
  </si>
  <si>
    <t>85034</t>
  </si>
  <si>
    <t>DSF3</t>
  </si>
  <si>
    <t>1700 Montague Expy.</t>
  </si>
  <si>
    <t>AMAZON-DSF3</t>
  </si>
  <si>
    <t>95131</t>
  </si>
  <si>
    <t>San Jose</t>
  </si>
  <si>
    <t>DSF5</t>
  </si>
  <si>
    <t>250 Utah Avenue</t>
  </si>
  <si>
    <t>AMAZON-DSF5</t>
  </si>
  <si>
    <t>94080</t>
  </si>
  <si>
    <t>South San Francisco</t>
  </si>
  <si>
    <t>DTW3</t>
  </si>
  <si>
    <t>23 mile and mound roads</t>
  </si>
  <si>
    <t>AMAZON-DTW3</t>
  </si>
  <si>
    <t>48316</t>
  </si>
  <si>
    <t>Shelby</t>
  </si>
  <si>
    <t>DWF9</t>
  </si>
  <si>
    <t>2700 Regent Blvd.</t>
  </si>
  <si>
    <t>AMAZON-DWF9</t>
  </si>
  <si>
    <t>EWR1</t>
  </si>
  <si>
    <t>50 New Canton Way</t>
  </si>
  <si>
    <t>AMAZON-EWR1</t>
  </si>
  <si>
    <t>08691</t>
  </si>
  <si>
    <t>ROBINSVILLE</t>
  </si>
  <si>
    <t>EWR4</t>
  </si>
  <si>
    <t>AMAZON-EWR4</t>
  </si>
  <si>
    <t>ROBBINSVILLE</t>
  </si>
  <si>
    <t>EWR5</t>
  </si>
  <si>
    <t>301 Blair Road #100</t>
  </si>
  <si>
    <t>07001</t>
  </si>
  <si>
    <t xml:space="preserve"> Woodbridge (Avenel)</t>
  </si>
  <si>
    <t>EWR6</t>
  </si>
  <si>
    <t>275 Omar Avenue</t>
  </si>
  <si>
    <t>AMAZON-EWR6</t>
  </si>
  <si>
    <t>AVENEL</t>
  </si>
  <si>
    <t>EWR7</t>
  </si>
  <si>
    <t>EWR8</t>
  </si>
  <si>
    <t>8003 Industrial Ave. Building A</t>
  </si>
  <si>
    <t>AMAZON-EWR8</t>
  </si>
  <si>
    <t>07008</t>
  </si>
  <si>
    <t>CARTERET</t>
  </si>
  <si>
    <t>EWR9</t>
  </si>
  <si>
    <t>8003 Industrial Parkway</t>
  </si>
  <si>
    <t>Carteret</t>
  </si>
  <si>
    <t>FAR1</t>
  </si>
  <si>
    <t>3701 40TH AVE N</t>
  </si>
  <si>
    <t>AMAZON-FAR1</t>
  </si>
  <si>
    <t>58102</t>
  </si>
  <si>
    <t>NORTH DAKOTA</t>
  </si>
  <si>
    <t>FARGO</t>
  </si>
  <si>
    <t>FAT2</t>
  </si>
  <si>
    <t>3315 N KELSEY ST</t>
  </si>
  <si>
    <t>AMAZON-FAT2</t>
  </si>
  <si>
    <t>93291</t>
  </si>
  <si>
    <t>VISALIA</t>
  </si>
  <si>
    <t>FOE1</t>
  </si>
  <si>
    <t>9400 LEAVENWORTH RD</t>
  </si>
  <si>
    <t>AMAZON-FOE1</t>
  </si>
  <si>
    <t>66109</t>
  </si>
  <si>
    <t>KS</t>
  </si>
  <si>
    <t>KANSAS CITY</t>
  </si>
  <si>
    <t>FTW1</t>
  </si>
  <si>
    <t>33333 LYNDON B JOHNSON FWY</t>
  </si>
  <si>
    <t>AMAZON-FTW1</t>
  </si>
  <si>
    <t>75241</t>
  </si>
  <si>
    <t>Dallas</t>
  </si>
  <si>
    <t>FTW2</t>
  </si>
  <si>
    <t>2701 Bethel Road</t>
  </si>
  <si>
    <t>AMAZON-FTW2</t>
  </si>
  <si>
    <t>DeSoto</t>
  </si>
  <si>
    <t>FTW3</t>
  </si>
  <si>
    <t>15201 Heritage Pkwy</t>
  </si>
  <si>
    <t>AMAZON-FTW3</t>
  </si>
  <si>
    <t>FTW4</t>
  </si>
  <si>
    <t>AMAZON-FTW4</t>
  </si>
  <si>
    <t>FTW5</t>
  </si>
  <si>
    <t>1475 AKRON WAY</t>
  </si>
  <si>
    <t>AMAZON-FTW5</t>
  </si>
  <si>
    <t>75126</t>
  </si>
  <si>
    <t>FORNEY</t>
  </si>
  <si>
    <t>FTW6</t>
  </si>
  <si>
    <t>2601 W. Bethel Road</t>
  </si>
  <si>
    <t>AMAZON-FTW6</t>
  </si>
  <si>
    <t>FTW7</t>
  </si>
  <si>
    <t>944 West Sandy Lake Rd</t>
  </si>
  <si>
    <t>AMAZON-FTW7</t>
  </si>
  <si>
    <t>FTW8</t>
  </si>
  <si>
    <t>3351 Balmorhea Dr</t>
  </si>
  <si>
    <t>AMAZON-FTW8</t>
  </si>
  <si>
    <t>FTW9</t>
  </si>
  <si>
    <t>944 West Sy Lake Road</t>
  </si>
  <si>
    <t>AMAZON-FTW9</t>
  </si>
  <si>
    <t>COPPELL TX</t>
  </si>
  <si>
    <t>FWA4</t>
  </si>
  <si>
    <t>9798 Smith Road</t>
  </si>
  <si>
    <t>AMAZON-FWA4</t>
  </si>
  <si>
    <t>46809</t>
  </si>
  <si>
    <t>IN</t>
  </si>
  <si>
    <t>FORT WAYNE</t>
  </si>
  <si>
    <t>GEG2</t>
  </si>
  <si>
    <t>18007 E Garland Ave</t>
  </si>
  <si>
    <t>AMAZON-GEG2</t>
  </si>
  <si>
    <t>99216</t>
  </si>
  <si>
    <t>SPOKANE</t>
  </si>
  <si>
    <t>GEU2</t>
  </si>
  <si>
    <t>15301 West Northern Avenue</t>
  </si>
  <si>
    <t>AMAZON-GEU2</t>
  </si>
  <si>
    <t>85307</t>
  </si>
  <si>
    <t>Glendale</t>
  </si>
  <si>
    <t>GEU3</t>
  </si>
  <si>
    <t>18900 W McDowell Road</t>
  </si>
  <si>
    <t>AMAZON-GEU3</t>
  </si>
  <si>
    <t>85396</t>
  </si>
  <si>
    <t>BUCKEYE</t>
  </si>
  <si>
    <t>GEU5</t>
  </si>
  <si>
    <t>4660 North Cotton Lane</t>
  </si>
  <si>
    <t>AMAZON-GEU5</t>
  </si>
  <si>
    <t>85395</t>
  </si>
  <si>
    <t>GRR1</t>
  </si>
  <si>
    <t>4500 68th Street SE</t>
  </si>
  <si>
    <t>AMAZON-GRR1</t>
  </si>
  <si>
    <t>49316-9141</t>
  </si>
  <si>
    <t>CALEDONIA</t>
  </si>
  <si>
    <t>GSO1</t>
  </si>
  <si>
    <t>1656 OLD GREENSBORO RD</t>
  </si>
  <si>
    <t>AMAZON-GSO1</t>
  </si>
  <si>
    <t>27284</t>
  </si>
  <si>
    <t>KERNERSVILLE</t>
  </si>
  <si>
    <t>GSP1</t>
  </si>
  <si>
    <t>402 John Dodd Rd</t>
  </si>
  <si>
    <t>AMAZON-GSP1</t>
  </si>
  <si>
    <t>29303</t>
  </si>
  <si>
    <t>Spartanburg</t>
  </si>
  <si>
    <t>GYR2</t>
  </si>
  <si>
    <t>17341 W MINNEZONA AVE</t>
  </si>
  <si>
    <t>AMAZON-GYR2</t>
  </si>
  <si>
    <t>GYR3</t>
  </si>
  <si>
    <t>8181 W ROOSEVELT ST</t>
  </si>
  <si>
    <t>AMAZON-GYR3</t>
  </si>
  <si>
    <t>85043</t>
  </si>
  <si>
    <t>HEA2</t>
  </si>
  <si>
    <t>650 BOULDER DR Suite A</t>
  </si>
  <si>
    <t>BREINIGSVILLE</t>
  </si>
  <si>
    <t>HEA2-UPS</t>
  </si>
  <si>
    <t>ALLENTOWN</t>
  </si>
  <si>
    <t>HGR2</t>
  </si>
  <si>
    <t>1115 Wesel Blvd</t>
  </si>
  <si>
    <t>AMAZON-HGR2</t>
  </si>
  <si>
    <t>21740</t>
  </si>
  <si>
    <t>HAGERSTOWN</t>
  </si>
  <si>
    <t>HGR6</t>
  </si>
  <si>
    <t>55 West Oak Ridge Drive</t>
  </si>
  <si>
    <t>AMAZON-HGR6</t>
  </si>
  <si>
    <t>21740-7301</t>
  </si>
  <si>
    <t>HIA1</t>
  </si>
  <si>
    <t>3327 E Harrisburg Pik</t>
  </si>
  <si>
    <t>AMAZON-HIA1</t>
  </si>
  <si>
    <t>17057</t>
  </si>
  <si>
    <t>MIDDLETOWN</t>
  </si>
  <si>
    <t>HIL1</t>
  </si>
  <si>
    <t>1111 Cherry Street</t>
  </si>
  <si>
    <t>AMAZON-HIL1</t>
  </si>
  <si>
    <t>60642</t>
  </si>
  <si>
    <t>HIL2</t>
  </si>
  <si>
    <t>1111 N Cherry Ave</t>
  </si>
  <si>
    <t>AMAZON-HIL2</t>
  </si>
  <si>
    <t>HLI2</t>
  </si>
  <si>
    <t>600 Ernie Drive</t>
  </si>
  <si>
    <t>AMAZON-HLI2</t>
  </si>
  <si>
    <t>95023</t>
  </si>
  <si>
    <t>HOLLISTER</t>
  </si>
  <si>
    <t>HLI2-UPS</t>
  </si>
  <si>
    <t>8410 Pardee Dr</t>
  </si>
  <si>
    <t>amazon.com</t>
  </si>
  <si>
    <t>94621</t>
  </si>
  <si>
    <t>HOU1</t>
  </si>
  <si>
    <t>8120 Humble Westfield Rd.</t>
  </si>
  <si>
    <t>AMAZON-HOU1</t>
  </si>
  <si>
    <t>77338</t>
  </si>
  <si>
    <t>Humble</t>
  </si>
  <si>
    <t>HOU2</t>
  </si>
  <si>
    <t>Interstate 45 North and Beltway 8</t>
  </si>
  <si>
    <t>AMAZON-HOU2</t>
  </si>
  <si>
    <t>77038</t>
  </si>
  <si>
    <t>Houston</t>
  </si>
  <si>
    <t>HOU3</t>
  </si>
  <si>
    <t>31555 Highway 90 E</t>
  </si>
  <si>
    <t>AMAZON-HOU3</t>
  </si>
  <si>
    <t>77423</t>
  </si>
  <si>
    <t>Brookshire</t>
  </si>
  <si>
    <t>HOU7</t>
  </si>
  <si>
    <t>16225 TOMBALL PKWY BLDG A</t>
  </si>
  <si>
    <t>AMAZON-HOU7</t>
  </si>
  <si>
    <t>77064</t>
  </si>
  <si>
    <t>HOUSTON</t>
  </si>
  <si>
    <t>HOU8</t>
  </si>
  <si>
    <t>2303 Hurricane Lane</t>
  </si>
  <si>
    <t>AMAZON-HOU8</t>
  </si>
  <si>
    <t>HOUX</t>
  </si>
  <si>
    <t>2701 W Bethel Road</t>
  </si>
  <si>
    <t>AMAZON-HOUX</t>
  </si>
  <si>
    <t>HSV1</t>
  </si>
  <si>
    <t>7817 Greenbrier Road</t>
  </si>
  <si>
    <t>AMAZON-HSV1</t>
  </si>
  <si>
    <t>35756</t>
  </si>
  <si>
    <t>MADISON</t>
  </si>
  <si>
    <t>HSV2</t>
  </si>
  <si>
    <t>28869 Fanning Dr NW</t>
  </si>
  <si>
    <t>35756-5066</t>
  </si>
  <si>
    <t>11111111111</t>
  </si>
  <si>
    <t>HTX1</t>
  </si>
  <si>
    <t>4221 Way Out West Drive</t>
  </si>
  <si>
    <t>AMAZON-HTX1</t>
  </si>
  <si>
    <t>77092</t>
  </si>
  <si>
    <t>HTX2</t>
  </si>
  <si>
    <t>AMAZON-HTX2</t>
  </si>
  <si>
    <t>IAH3</t>
  </si>
  <si>
    <t>15525 Milner Road</t>
  </si>
  <si>
    <t>AMAZON-IAH3</t>
  </si>
  <si>
    <t>77032</t>
  </si>
  <si>
    <t>ICT2</t>
  </si>
  <si>
    <t>7130 N BROADWAY AVE</t>
  </si>
  <si>
    <t>AMAZON-ICT2</t>
  </si>
  <si>
    <t>67219</t>
  </si>
  <si>
    <t>PARK CITY</t>
  </si>
  <si>
    <t>IGQ2</t>
  </si>
  <si>
    <t>23257 S. Central Avenue</t>
  </si>
  <si>
    <t>AMAZON-IGQ2</t>
  </si>
  <si>
    <t>60484</t>
  </si>
  <si>
    <t>UNIVERSITY PARK</t>
  </si>
  <si>
    <t>ILG1</t>
  </si>
  <si>
    <t>780 S. DuPont Highway</t>
  </si>
  <si>
    <t>AMAZON-ILG1</t>
  </si>
  <si>
    <t>19720</t>
  </si>
  <si>
    <t>DE</t>
  </si>
  <si>
    <t>NEW CASTLE</t>
  </si>
  <si>
    <t>IND1</t>
  </si>
  <si>
    <t>4255 Anson Blvd</t>
  </si>
  <si>
    <t>AMAZON-IND1</t>
  </si>
  <si>
    <t>46075</t>
  </si>
  <si>
    <t>Whitestown</t>
  </si>
  <si>
    <t>IND2</t>
  </si>
  <si>
    <t>715 Airtech Pkwy</t>
  </si>
  <si>
    <t>AMAZON-IND2</t>
  </si>
  <si>
    <t>46168</t>
  </si>
  <si>
    <t>Plainfield</t>
  </si>
  <si>
    <t>IND4</t>
  </si>
  <si>
    <t>710 S. Girls School Rd</t>
  </si>
  <si>
    <t>AMAZON-IND4</t>
  </si>
  <si>
    <t>46231</t>
  </si>
  <si>
    <t>Indianapolis</t>
  </si>
  <si>
    <t>IND5</t>
  </si>
  <si>
    <t>800 Perry Road</t>
  </si>
  <si>
    <t>AMAZON-IND5</t>
  </si>
  <si>
    <t>IND6</t>
  </si>
  <si>
    <t>1453 10th Street</t>
  </si>
  <si>
    <t>AMAZON-IND6</t>
  </si>
  <si>
    <t>47130</t>
  </si>
  <si>
    <t>Jeffersonville</t>
  </si>
  <si>
    <t>IND7</t>
  </si>
  <si>
    <t>9101 Orly Drive</t>
  </si>
  <si>
    <t>AMAZON-IND7</t>
  </si>
  <si>
    <t>46241</t>
  </si>
  <si>
    <t>IND9</t>
  </si>
  <si>
    <t>1151 S GRAHAM RD</t>
  </si>
  <si>
    <t>AMAZON-IND9</t>
  </si>
  <si>
    <t>46143</t>
  </si>
  <si>
    <t>GREENWOOD</t>
  </si>
  <si>
    <t>IUSF</t>
  </si>
  <si>
    <t>3351 Balmorhea Dr.</t>
  </si>
  <si>
    <t>AMAZON-IUSF</t>
  </si>
  <si>
    <t>IUSJ</t>
  </si>
  <si>
    <t>36900 West 4th Street</t>
  </si>
  <si>
    <t>92223</t>
  </si>
  <si>
    <t>BEAUMONT</t>
  </si>
  <si>
    <t>IUSL</t>
  </si>
  <si>
    <t>600 PRINCIPIO PKWY W</t>
  </si>
  <si>
    <t>AMAZON-IUSL</t>
  </si>
  <si>
    <t>21901</t>
  </si>
  <si>
    <t>NORTH EAST</t>
  </si>
  <si>
    <t>IUSP</t>
  </si>
  <si>
    <t>8140 Caliente Rd</t>
  </si>
  <si>
    <t>92344</t>
  </si>
  <si>
    <t>HESPERIA</t>
  </si>
  <si>
    <t>IVSA</t>
  </si>
  <si>
    <t>4620 Olympic Blvd</t>
  </si>
  <si>
    <t>AMAZON-IVSA</t>
  </si>
  <si>
    <t>41018</t>
  </si>
  <si>
    <t>Erlanger</t>
  </si>
  <si>
    <t>IVSB</t>
  </si>
  <si>
    <t>3521 Point Pleasant Rd</t>
  </si>
  <si>
    <t>AMAZON-IVSB</t>
  </si>
  <si>
    <t>IVSC</t>
  </si>
  <si>
    <t>286 Mantua Grove Rd</t>
  </si>
  <si>
    <t>AMAZON-IVSC</t>
  </si>
  <si>
    <t>IVSD</t>
  </si>
  <si>
    <t>800 Arlington Blvd</t>
  </si>
  <si>
    <t>AMAZON-IVSD</t>
  </si>
  <si>
    <t>08085</t>
  </si>
  <si>
    <t>SWEDESBORO</t>
  </si>
  <si>
    <t>IVSE</t>
  </si>
  <si>
    <t>2951 Marion Dr, Ste 101-103</t>
  </si>
  <si>
    <t>AMAZON-IVSE</t>
  </si>
  <si>
    <t>89115</t>
  </si>
  <si>
    <t>NV</t>
  </si>
  <si>
    <t>Las Vegas</t>
  </si>
  <si>
    <t>IVSF</t>
  </si>
  <si>
    <t>2821 Marion Dr, Ste 109</t>
  </si>
  <si>
    <t>AMAZON-IVSF</t>
  </si>
  <si>
    <t>JAX1</t>
  </si>
  <si>
    <t>12900 Pecan Park Road</t>
  </si>
  <si>
    <t>AMAZON-JAX1</t>
  </si>
  <si>
    <t>32218</t>
  </si>
  <si>
    <t>JAX2</t>
  </si>
  <si>
    <t>AMAZON-JAX2</t>
  </si>
  <si>
    <t>JAX3</t>
  </si>
  <si>
    <t>13333 103rd Street</t>
  </si>
  <si>
    <t>AMAZON-JAX3</t>
  </si>
  <si>
    <t>32210</t>
  </si>
  <si>
    <t>JACKSONVILLE</t>
  </si>
  <si>
    <t>JAX5</t>
  </si>
  <si>
    <t>4948 Bulls Bay Hwy</t>
  </si>
  <si>
    <t>AMAZON-JAX5</t>
  </si>
  <si>
    <t>32219</t>
  </si>
  <si>
    <t>JAX7</t>
  </si>
  <si>
    <t>10501 COLD STORAGE RD</t>
  </si>
  <si>
    <t>AMAZON-JAX7</t>
  </si>
  <si>
    <t>JFK7</t>
  </si>
  <si>
    <t>7 W. 34th St.</t>
  </si>
  <si>
    <t>AMAZON-JFK7</t>
  </si>
  <si>
    <t>10001</t>
  </si>
  <si>
    <t>New York</t>
  </si>
  <si>
    <t>JFK8</t>
  </si>
  <si>
    <t>546 GULF AVE.</t>
  </si>
  <si>
    <t>AMAZON-JFK8</t>
  </si>
  <si>
    <t>10314</t>
  </si>
  <si>
    <t>STATEN ISLAND</t>
  </si>
  <si>
    <t>JOT1</t>
  </si>
  <si>
    <t>1494 S WATERMAN AVE</t>
  </si>
  <si>
    <t>AMAZON-JOT1</t>
  </si>
  <si>
    <t>92408</t>
  </si>
  <si>
    <t>SAN BERNARDINO</t>
  </si>
  <si>
    <t>JVL1</t>
  </si>
  <si>
    <t>1255 Gateway Blvd</t>
  </si>
  <si>
    <t>AMAZON-JVL1</t>
  </si>
  <si>
    <t>53511</t>
  </si>
  <si>
    <t>WI</t>
  </si>
  <si>
    <t>BELOIT</t>
  </si>
  <si>
    <t>KRB1</t>
  </si>
  <si>
    <t>KRB1 555 E ORANGE SHOW RD</t>
  </si>
  <si>
    <t>AMAZON-KRB1</t>
  </si>
  <si>
    <t>KRB2</t>
  </si>
  <si>
    <t>7000 HARDWARE DR</t>
  </si>
  <si>
    <t>AMAZON-KRB2</t>
  </si>
  <si>
    <t>23875</t>
  </si>
  <si>
    <t>PRINCE GEORGE</t>
  </si>
  <si>
    <t>KRB4</t>
  </si>
  <si>
    <t>4501 PATTERSON AVE</t>
  </si>
  <si>
    <t>AMAZON-KRB4</t>
  </si>
  <si>
    <t>92571</t>
  </si>
  <si>
    <t>PERRIS</t>
  </si>
  <si>
    <t>KS1</t>
  </si>
  <si>
    <t>30801 West 191st Street</t>
  </si>
  <si>
    <t>Walmart-KS1</t>
  </si>
  <si>
    <t>66021</t>
  </si>
  <si>
    <t>Edgerton</t>
  </si>
  <si>
    <t>KY1</t>
  </si>
  <si>
    <t>120 Velocity Way</t>
  </si>
  <si>
    <t>Walmart-KY1</t>
  </si>
  <si>
    <t>40165</t>
  </si>
  <si>
    <t>Shepherdsville</t>
  </si>
  <si>
    <t>LAL1</t>
  </si>
  <si>
    <t>1760 County Line Rd.</t>
  </si>
  <si>
    <t>AMAZON-LAL1</t>
  </si>
  <si>
    <t>33811</t>
  </si>
  <si>
    <t>Lakeland</t>
  </si>
  <si>
    <t>LAN2</t>
  </si>
  <si>
    <t>6500 W MOUNT HOPE HWY</t>
  </si>
  <si>
    <t>AMAZON-LAN2</t>
  </si>
  <si>
    <t>48917</t>
  </si>
  <si>
    <t>LANSING</t>
  </si>
  <si>
    <t>LAN2-UPS</t>
  </si>
  <si>
    <t>5801 CLYDE PARK AVE SW</t>
  </si>
  <si>
    <t>49509</t>
  </si>
  <si>
    <t>WYOMING</t>
  </si>
  <si>
    <t>LAS1</t>
  </si>
  <si>
    <t>12300 Bermuda Road</t>
  </si>
  <si>
    <t>AMAZON-LAS1</t>
  </si>
  <si>
    <t>89044</t>
  </si>
  <si>
    <t>HENDERSON</t>
  </si>
  <si>
    <t>LAS2</t>
  </si>
  <si>
    <t>3837 Bay Lake Trail, Suite 111 North</t>
  </si>
  <si>
    <t>AMAZON-LAS2</t>
  </si>
  <si>
    <t>89030</t>
  </si>
  <si>
    <t>LAS5</t>
  </si>
  <si>
    <t>4410 Nexus Way</t>
  </si>
  <si>
    <t>AMAZON-LAS5</t>
  </si>
  <si>
    <t>LAS6</t>
  </si>
  <si>
    <t>4550 Nexus Way</t>
  </si>
  <si>
    <t>AMAZON-LAS6</t>
  </si>
  <si>
    <t>LAS7</t>
  </si>
  <si>
    <t>6001 East Tropical Parkway</t>
  </si>
  <si>
    <t>AMAZON-LAS7</t>
  </si>
  <si>
    <t>LAS VEGAS</t>
  </si>
  <si>
    <t>LASX</t>
  </si>
  <si>
    <t>North Lamb Blvd and Tropical Parkway</t>
  </si>
  <si>
    <t>AMAZON-LASX</t>
  </si>
  <si>
    <t>89081</t>
  </si>
  <si>
    <t>North Las Vegas</t>
  </si>
  <si>
    <t>LAX1</t>
  </si>
  <si>
    <t>6750 Kimball Avenue</t>
  </si>
  <si>
    <t>WALMART-LAX1</t>
  </si>
  <si>
    <t>91708</t>
  </si>
  <si>
    <t>LAX6</t>
  </si>
  <si>
    <t>5119 District Blvd</t>
  </si>
  <si>
    <t>AMAZON-LAX6</t>
  </si>
  <si>
    <t>90058</t>
  </si>
  <si>
    <t>Los Angeles</t>
  </si>
  <si>
    <t>LAX9</t>
  </si>
  <si>
    <t>11263 Oleander Ave</t>
  </si>
  <si>
    <t>AMAZON-LAX9</t>
  </si>
  <si>
    <t>92337</t>
  </si>
  <si>
    <t>FONTANA</t>
  </si>
  <si>
    <t>LBE1</t>
  </si>
  <si>
    <t>165 GLENN FOX RD</t>
  </si>
  <si>
    <t>AMAZON-LBE1</t>
  </si>
  <si>
    <t>15672</t>
  </si>
  <si>
    <t>NEW STANTON</t>
  </si>
  <si>
    <t>LBE1-UPS</t>
  </si>
  <si>
    <t>165 Glen Fox Road</t>
  </si>
  <si>
    <t>15605</t>
  </si>
  <si>
    <t>GREENSBURG</t>
  </si>
  <si>
    <t>LEX1</t>
  </si>
  <si>
    <t>1850 Mercer Drive</t>
  </si>
  <si>
    <t>AMAZON-LEX1</t>
  </si>
  <si>
    <t>40511</t>
  </si>
  <si>
    <t>Lexington</t>
  </si>
  <si>
    <t>LEX2</t>
  </si>
  <si>
    <t>172 Trade St.</t>
  </si>
  <si>
    <t>AMAZON-LEX2</t>
  </si>
  <si>
    <t>LEX3</t>
  </si>
  <si>
    <t>1850 Mercer Rd</t>
  </si>
  <si>
    <t>AMAZON-LEX3</t>
  </si>
  <si>
    <t>LFT1</t>
  </si>
  <si>
    <t>3550 NE EVANGELINE TRWY</t>
  </si>
  <si>
    <t>AMAZON-LFT1</t>
  </si>
  <si>
    <t>70520</t>
  </si>
  <si>
    <t>LA</t>
  </si>
  <si>
    <t>CARENCRO</t>
  </si>
  <si>
    <t>LGA6</t>
  </si>
  <si>
    <t>8003 Industrial Avenue</t>
  </si>
  <si>
    <t>AMAZON-LGA6</t>
  </si>
  <si>
    <t>LGA7</t>
  </si>
  <si>
    <t>380 Middlesex Avenue</t>
  </si>
  <si>
    <t>AMAZON-LGA7</t>
  </si>
  <si>
    <t>LGA8</t>
  </si>
  <si>
    <t>AMAZON-LGA8</t>
  </si>
  <si>
    <t>LGA9</t>
  </si>
  <si>
    <t>2170 State Route 27</t>
  </si>
  <si>
    <t>AMAZON-LGA9</t>
  </si>
  <si>
    <t>08817</t>
  </si>
  <si>
    <t>EDISON</t>
  </si>
  <si>
    <t>LGB1</t>
  </si>
  <si>
    <t>2417 E. Carson St</t>
  </si>
  <si>
    <t>AMAZON-LGB1</t>
  </si>
  <si>
    <t>90810</t>
  </si>
  <si>
    <t>Long Beach</t>
  </si>
  <si>
    <t>LGB3</t>
  </si>
  <si>
    <t>4950 Goodman Way</t>
  </si>
  <si>
    <t>AMAZON-LGB3</t>
  </si>
  <si>
    <t>91752</t>
  </si>
  <si>
    <t>EASTVALE</t>
  </si>
  <si>
    <t>LGB4</t>
  </si>
  <si>
    <t>27517 Pioneer Ave</t>
  </si>
  <si>
    <t>AMAZON-LGB4</t>
  </si>
  <si>
    <t>92374</t>
  </si>
  <si>
    <t>Redlands</t>
  </si>
  <si>
    <t>LGB6</t>
  </si>
  <si>
    <t>20901 Krameria Ave</t>
  </si>
  <si>
    <t>AMAZON-LGB6</t>
  </si>
  <si>
    <t>92518</t>
  </si>
  <si>
    <t>Riverside</t>
  </si>
  <si>
    <t>LGB7</t>
  </si>
  <si>
    <t>1660 N. Linden Avenue</t>
  </si>
  <si>
    <t>AMAZON-LGB7</t>
  </si>
  <si>
    <t>92376-2427</t>
  </si>
  <si>
    <t>RIALTO</t>
  </si>
  <si>
    <t>LGB8</t>
  </si>
  <si>
    <t>1568 N LINDEN AVE</t>
  </si>
  <si>
    <t>AMAZON-LGB8</t>
  </si>
  <si>
    <t>92376</t>
  </si>
  <si>
    <t>LGB9</t>
  </si>
  <si>
    <t>4375 N Perris Blvd.PERRIS</t>
  </si>
  <si>
    <t>AMAZON-LGB9</t>
  </si>
  <si>
    <t>Perris</t>
  </si>
  <si>
    <t>LIT2</t>
  </si>
  <si>
    <t>13001 HIGHWAY 70</t>
  </si>
  <si>
    <t>AMAZON-LIT2</t>
  </si>
  <si>
    <t>72117</t>
  </si>
  <si>
    <t>AR</t>
  </si>
  <si>
    <t>NORTH LITTLE ROCK</t>
  </si>
  <si>
    <t>MCE1</t>
  </si>
  <si>
    <t>3200 Fulkerth Road</t>
  </si>
  <si>
    <t>AMAZON-MCE1</t>
  </si>
  <si>
    <t>95380</t>
  </si>
  <si>
    <t>TURLOCK</t>
  </si>
  <si>
    <t>MCI3</t>
  </si>
  <si>
    <t>2361 S. Withers Road</t>
  </si>
  <si>
    <t>Amazon-MCI3</t>
  </si>
  <si>
    <t>64068</t>
  </si>
  <si>
    <t>MO</t>
  </si>
  <si>
    <t>LIBERTY</t>
  </si>
  <si>
    <t>MCI5</t>
  </si>
  <si>
    <t>16851 W 113th St</t>
  </si>
  <si>
    <t>66219</t>
  </si>
  <si>
    <t xml:space="preserve"> Lenexa</t>
  </si>
  <si>
    <t>MCI7</t>
  </si>
  <si>
    <t>27200 W 157th St</t>
  </si>
  <si>
    <t>AMAZON-MCI7</t>
  </si>
  <si>
    <t>66031</t>
  </si>
  <si>
    <t>New Century</t>
  </si>
  <si>
    <t>MCIX</t>
  </si>
  <si>
    <t>113th Street and Renner Boulevard</t>
  </si>
  <si>
    <t>AMAZON-MCIX</t>
  </si>
  <si>
    <t>Lenexa</t>
  </si>
  <si>
    <t>MCO1</t>
  </si>
  <si>
    <t>12340 Boggy Creek Rd</t>
  </si>
  <si>
    <t>AMAZON-MCO1</t>
  </si>
  <si>
    <t>32824</t>
  </si>
  <si>
    <t>MCO2</t>
  </si>
  <si>
    <t>2600 N Normandy Blvd</t>
  </si>
  <si>
    <t>AMAZON-MCO2</t>
  </si>
  <si>
    <t>32725</t>
  </si>
  <si>
    <t>DELTONA</t>
  </si>
  <si>
    <t>MCO5</t>
  </si>
  <si>
    <t xml:space="preserve">205 Deen Still Road </t>
  </si>
  <si>
    <t>33897</t>
  </si>
  <si>
    <t xml:space="preserve"> Davenport</t>
  </si>
  <si>
    <t>MDT1</t>
  </si>
  <si>
    <t>2 Ames Drive</t>
  </si>
  <si>
    <t>AMAZON-MDT1</t>
  </si>
  <si>
    <t>17015</t>
  </si>
  <si>
    <t>Carlisle</t>
  </si>
  <si>
    <t>MDT2</t>
  </si>
  <si>
    <t>600 Principio Parkway</t>
  </si>
  <si>
    <t>AMAZON-MDT2</t>
  </si>
  <si>
    <t>North East</t>
  </si>
  <si>
    <t>MDT4</t>
  </si>
  <si>
    <t>5125 Commerce Drive</t>
  </si>
  <si>
    <t>AMAZON-MDT4</t>
  </si>
  <si>
    <t>17408</t>
  </si>
  <si>
    <t>YORK</t>
  </si>
  <si>
    <t>MDW1</t>
  </si>
  <si>
    <t>Greater Chicago Area</t>
  </si>
  <si>
    <t>AMAZON-MDW1</t>
  </si>
  <si>
    <t>60433</t>
  </si>
  <si>
    <t>Joliet</t>
  </si>
  <si>
    <t>MDW2</t>
  </si>
  <si>
    <t>250 EMERALD DR</t>
  </si>
  <si>
    <t>AMAZON-MDW2</t>
  </si>
  <si>
    <t>JOLIET</t>
  </si>
  <si>
    <t>MDW4</t>
  </si>
  <si>
    <t>201 EMERALD DR</t>
  </si>
  <si>
    <t>AMAZON-MDW4</t>
  </si>
  <si>
    <t>MDW5</t>
  </si>
  <si>
    <t>1111 N. Cherry Ave.</t>
  </si>
  <si>
    <t>AMAZON-MDW5</t>
  </si>
  <si>
    <t>Goose Island</t>
  </si>
  <si>
    <t>MDW6</t>
  </si>
  <si>
    <t>1125 W REMINGTON BLVD</t>
  </si>
  <si>
    <t>AMAZON-MDW6</t>
  </si>
  <si>
    <t>60446</t>
  </si>
  <si>
    <t>Romeoville</t>
  </si>
  <si>
    <t>MDW7</t>
  </si>
  <si>
    <t>6605 Monee Manhattan Road</t>
  </si>
  <si>
    <t>60449</t>
  </si>
  <si>
    <t>Monee</t>
  </si>
  <si>
    <t>MDW8</t>
  </si>
  <si>
    <t>1750 Bridge Drive</t>
  </si>
  <si>
    <t>AMAZON-MDW8</t>
  </si>
  <si>
    <t>Waukegan</t>
  </si>
  <si>
    <t>MDW9</t>
  </si>
  <si>
    <t>2865 Duke Parkway</t>
  </si>
  <si>
    <t>AMAZON-MDW9</t>
  </si>
  <si>
    <t>60502</t>
  </si>
  <si>
    <t>Aurora</t>
  </si>
  <si>
    <t>MDWX</t>
  </si>
  <si>
    <t>2801 S. Western Ave</t>
  </si>
  <si>
    <t>AMAZON-MDWX</t>
  </si>
  <si>
    <t>MDWY</t>
  </si>
  <si>
    <t>Route 59</t>
  </si>
  <si>
    <t>AMAZON-MDWY</t>
  </si>
  <si>
    <t>60563</t>
  </si>
  <si>
    <t>MDWZ</t>
  </si>
  <si>
    <t>AMAZON-MDWZ</t>
  </si>
  <si>
    <t>MEM1</t>
  </si>
  <si>
    <t>3292 E Holmes Rd</t>
  </si>
  <si>
    <t>AMAZON-MEM1</t>
  </si>
  <si>
    <t>38118</t>
  </si>
  <si>
    <t>MEMPHIS</t>
  </si>
  <si>
    <t>MEM5</t>
  </si>
  <si>
    <t>5155 CITATION DR.</t>
  </si>
  <si>
    <t>AMAZON-MEM5</t>
  </si>
  <si>
    <t>MEM6</t>
  </si>
  <si>
    <t>11505 Progress Way</t>
  </si>
  <si>
    <t>AMAZON-MEM6</t>
  </si>
  <si>
    <t>38654</t>
  </si>
  <si>
    <t>MS</t>
  </si>
  <si>
    <t>OLIVE BRANCH</t>
  </si>
  <si>
    <t>MGE1</t>
  </si>
  <si>
    <t>650 Broadway Avenue</t>
  </si>
  <si>
    <t>AMAZON-MGE1</t>
  </si>
  <si>
    <t>30517</t>
  </si>
  <si>
    <t>Braselton</t>
  </si>
  <si>
    <t>MGE3</t>
  </si>
  <si>
    <t>808 Hog Mountain Road</t>
  </si>
  <si>
    <t>AMAZON-MGE3</t>
  </si>
  <si>
    <t>30549</t>
  </si>
  <si>
    <t>Jefferson</t>
  </si>
  <si>
    <t>MGE5</t>
  </si>
  <si>
    <t>235 HOG MOUNTAIN RD</t>
  </si>
  <si>
    <t>AMAZON-MGE5</t>
  </si>
  <si>
    <t>JEFFERSON</t>
  </si>
  <si>
    <t>MGE7</t>
  </si>
  <si>
    <t>AMAZON-MGE7</t>
  </si>
  <si>
    <t>MIA1</t>
  </si>
  <si>
    <t>14000 NW 37th Avenue</t>
  </si>
  <si>
    <t>AMAZON-MIA1</t>
  </si>
  <si>
    <t>33054</t>
  </si>
  <si>
    <t>OPA-LOCKA</t>
  </si>
  <si>
    <t>MIA5</t>
  </si>
  <si>
    <t>1900 NW 132nd Place</t>
  </si>
  <si>
    <t>AMAZON-MIA5</t>
  </si>
  <si>
    <t>33182</t>
  </si>
  <si>
    <t>Doral (Miami)</t>
  </si>
  <si>
    <t>MIA6</t>
  </si>
  <si>
    <t>3200 NW 67th Avenue</t>
  </si>
  <si>
    <t>AMAZON-MIA6</t>
  </si>
  <si>
    <t>MIT2</t>
  </si>
  <si>
    <t>5408 Express Avenue</t>
  </si>
  <si>
    <t>AMAZON-MIT2</t>
  </si>
  <si>
    <t>MIT2-UPS</t>
  </si>
  <si>
    <t>3256N Plaza Dr</t>
  </si>
  <si>
    <t>MKC4</t>
  </si>
  <si>
    <t>19645 Waverly Rd</t>
  </si>
  <si>
    <t>AMAZON-MKC4</t>
  </si>
  <si>
    <t>MKC6</t>
  </si>
  <si>
    <t>6925 Riverview Ave</t>
  </si>
  <si>
    <t>AMAZON-MKC6</t>
  </si>
  <si>
    <t>66102</t>
  </si>
  <si>
    <t>Kansas City</t>
  </si>
  <si>
    <t>MKE1</t>
  </si>
  <si>
    <t>3501 120th Avenue</t>
  </si>
  <si>
    <t>AMAZON-MKE1</t>
  </si>
  <si>
    <t>53144</t>
  </si>
  <si>
    <t>KENOSHA</t>
  </si>
  <si>
    <t>MKE5</t>
  </si>
  <si>
    <t>11211 Burlington Road</t>
  </si>
  <si>
    <t xml:space="preserve"> Kenosha</t>
  </si>
  <si>
    <t>MQJ1</t>
  </si>
  <si>
    <t>4412 W 300 RD N</t>
  </si>
  <si>
    <t>AMAZON-MQJ1</t>
  </si>
  <si>
    <t>46140</t>
  </si>
  <si>
    <t>GREENFIELD</t>
  </si>
  <si>
    <t>MQJ1-UPS</t>
  </si>
  <si>
    <t>4412 W CR 300 N</t>
  </si>
  <si>
    <t>PLAINFIELD</t>
  </si>
  <si>
    <t>MQJ2</t>
  </si>
  <si>
    <t>19 BOB GLIDDEN BLVD</t>
  </si>
  <si>
    <t>AMAZON-MQJ2</t>
  </si>
  <si>
    <t>46184</t>
  </si>
  <si>
    <t>WHITEL</t>
  </si>
  <si>
    <t>MSP1</t>
  </si>
  <si>
    <t>2601 4th Avenue East</t>
  </si>
  <si>
    <t>AMAZON-MSP1</t>
  </si>
  <si>
    <t>55379</t>
  </si>
  <si>
    <t>Shakopee</t>
  </si>
  <si>
    <t>MSP5</t>
  </si>
  <si>
    <t>5825 11th Ave. East</t>
  </si>
  <si>
    <t>AMAZON-MSP5</t>
  </si>
  <si>
    <t>MSP9</t>
  </si>
  <si>
    <t>9001 Wyoming Ave. North</t>
  </si>
  <si>
    <t>AMAZON-MSP9</t>
  </si>
  <si>
    <t>55445</t>
  </si>
  <si>
    <t>Brooklyn Park</t>
  </si>
  <si>
    <t>OAK3</t>
  </si>
  <si>
    <t>255 Park Center Drive</t>
  </si>
  <si>
    <t>AMAZON-OAK3</t>
  </si>
  <si>
    <t>95363</t>
  </si>
  <si>
    <t>Patterson</t>
  </si>
  <si>
    <t>OAK4</t>
  </si>
  <si>
    <t>1555 N. Chrisman Rd</t>
  </si>
  <si>
    <t>AMAZON-OAK4</t>
  </si>
  <si>
    <t>95304-9370</t>
  </si>
  <si>
    <t>TRACY</t>
  </si>
  <si>
    <t>OAK5</t>
  </si>
  <si>
    <t>38811 Cherry Street</t>
  </si>
  <si>
    <t>AMAZON-OAK5</t>
  </si>
  <si>
    <t>94560</t>
  </si>
  <si>
    <t>Newark</t>
  </si>
  <si>
    <t>OAK7</t>
  </si>
  <si>
    <t>38811 Cherry St</t>
  </si>
  <si>
    <t>AMAZON-OAK7</t>
  </si>
  <si>
    <t>OAK8</t>
  </si>
  <si>
    <t>1 Middleton Way</t>
  </si>
  <si>
    <t>AMAZON-OAK8</t>
  </si>
  <si>
    <t>94503</t>
  </si>
  <si>
    <t>American Canyon</t>
  </si>
  <si>
    <t>OKC1</t>
  </si>
  <si>
    <t>9201 S Portland Avenue</t>
  </si>
  <si>
    <t>AMAZON-OKC1</t>
  </si>
  <si>
    <t>73159</t>
  </si>
  <si>
    <t>OK</t>
  </si>
  <si>
    <t>OKLAHOMA CITY</t>
  </si>
  <si>
    <t>OKC2</t>
  </si>
  <si>
    <t>8991 S Portland Avenue</t>
  </si>
  <si>
    <t>AMAZON-OKC2</t>
  </si>
  <si>
    <t>73159-0003</t>
  </si>
  <si>
    <t>OKC5</t>
  </si>
  <si>
    <t>1414 S. Council Rd</t>
  </si>
  <si>
    <t>AMAZON-OKC5</t>
  </si>
  <si>
    <t>73179</t>
  </si>
  <si>
    <t>Oklahoma City</t>
  </si>
  <si>
    <t>OLM1</t>
  </si>
  <si>
    <t>3300 Hogum Bay Rd NE</t>
  </si>
  <si>
    <t>AMAZON-OLM1</t>
  </si>
  <si>
    <t>98516</t>
  </si>
  <si>
    <t>OLYMPIA</t>
  </si>
  <si>
    <t>ONT2</t>
  </si>
  <si>
    <t>1910 E Central Ave</t>
  </si>
  <si>
    <t>AMAZON-ONT2</t>
  </si>
  <si>
    <t>San Bernardino</t>
  </si>
  <si>
    <t>ONT4</t>
  </si>
  <si>
    <t>AMAZON-ONT4</t>
  </si>
  <si>
    <t>ONT5</t>
  </si>
  <si>
    <t>2020 E. Central Ave. Bldg. 4</t>
  </si>
  <si>
    <t>AMAZON-ONT5</t>
  </si>
  <si>
    <t>ONT6</t>
  </si>
  <si>
    <t>24208 San Michele Rd</t>
  </si>
  <si>
    <t>AMAZON-ONT6</t>
  </si>
  <si>
    <t>92551</t>
  </si>
  <si>
    <t>Moreno Valley</t>
  </si>
  <si>
    <t>ONT8</t>
  </si>
  <si>
    <t>24300 Nandina Ave</t>
  </si>
  <si>
    <t>AMAZON-ONT8</t>
  </si>
  <si>
    <t>MORENO VALLEY</t>
  </si>
  <si>
    <t>ONT9</t>
  </si>
  <si>
    <t>2125 West San Bernardino Ave</t>
  </si>
  <si>
    <t>AMAZON-ONT9</t>
  </si>
  <si>
    <t>ORD2</t>
  </si>
  <si>
    <t>23714 W Amoco Rd</t>
  </si>
  <si>
    <t>AMAZON-ORD2</t>
  </si>
  <si>
    <t>60410</t>
  </si>
  <si>
    <t>CHANNAHON</t>
  </si>
  <si>
    <t>ORD6</t>
  </si>
  <si>
    <t>1250 Mittel Blvd</t>
  </si>
  <si>
    <t>AMAZON-ORD6</t>
  </si>
  <si>
    <t>60191</t>
  </si>
  <si>
    <t>Wood Dale</t>
  </si>
  <si>
    <t>ORF1</t>
  </si>
  <si>
    <t>3516 South Military Hwy</t>
  </si>
  <si>
    <t>AMAZON-ORF1</t>
  </si>
  <si>
    <t>23323</t>
  </si>
  <si>
    <t>Chesapeake</t>
  </si>
  <si>
    <t>ORF2</t>
  </si>
  <si>
    <t>5045 PORTSMOUTH BLVD</t>
  </si>
  <si>
    <t>AMAZON-ORF2</t>
  </si>
  <si>
    <t>23321</t>
  </si>
  <si>
    <t>CHESAPEAKE</t>
  </si>
  <si>
    <t>ORF2-UPS</t>
  </si>
  <si>
    <t>2114 N Union St</t>
  </si>
  <si>
    <t>Middletown</t>
  </si>
  <si>
    <t>PBI2</t>
  </si>
  <si>
    <t>14680 Pk. of Commerce blvd</t>
  </si>
  <si>
    <t>AMAZON-PBI2</t>
  </si>
  <si>
    <t>33478</t>
  </si>
  <si>
    <t>JUPITER</t>
  </si>
  <si>
    <t>PBI3</t>
  </si>
  <si>
    <t>7600 LTC Parkway</t>
  </si>
  <si>
    <t>AMAZON-PBI3</t>
  </si>
  <si>
    <t>34986</t>
  </si>
  <si>
    <t>PORT SAINT LUCIE</t>
  </si>
  <si>
    <t>PBI3-UPS</t>
  </si>
  <si>
    <t>32206</t>
  </si>
  <si>
    <t>PCA1</t>
  </si>
  <si>
    <t>1565 N MacArthur Drive</t>
  </si>
  <si>
    <t>AMAZON-PCA1</t>
  </si>
  <si>
    <t>95376</t>
  </si>
  <si>
    <t>Tracy</t>
  </si>
  <si>
    <t>PCA2</t>
  </si>
  <si>
    <t>1650 East Central Avenue</t>
  </si>
  <si>
    <t>AMAZON-PCA2</t>
  </si>
  <si>
    <t>PCW1</t>
  </si>
  <si>
    <t>27400 Crossroads Parkway</t>
  </si>
  <si>
    <t>AMAZON-PCW1</t>
  </si>
  <si>
    <t>43460</t>
  </si>
  <si>
    <t>ROSSFORD</t>
  </si>
  <si>
    <t>PDX6</t>
  </si>
  <si>
    <t>15000 N. Lombard St</t>
  </si>
  <si>
    <t>AMAZON-PDX6</t>
  </si>
  <si>
    <t>97203</t>
  </si>
  <si>
    <t>OR</t>
  </si>
  <si>
    <t>Portl</t>
  </si>
  <si>
    <t>PDX7</t>
  </si>
  <si>
    <t>4775 DEPOT CT SE</t>
  </si>
  <si>
    <t>AMAZON-PDX7</t>
  </si>
  <si>
    <t>97317-8983</t>
  </si>
  <si>
    <t>SALEM</t>
  </si>
  <si>
    <t>PDX9</t>
  </si>
  <si>
    <t>1250 NW Swigert Way</t>
  </si>
  <si>
    <t>AMAZON-PDX9</t>
  </si>
  <si>
    <t>97060</t>
  </si>
  <si>
    <t>TROUTDALE</t>
  </si>
  <si>
    <t>PFL1</t>
  </si>
  <si>
    <t>1001 13th Avenue East</t>
  </si>
  <si>
    <t>AMAZON-PFL1</t>
  </si>
  <si>
    <t>34208</t>
  </si>
  <si>
    <t>Bradenton</t>
  </si>
  <si>
    <t>PGA1</t>
  </si>
  <si>
    <t>6200 Fulton Industrial Blvd</t>
  </si>
  <si>
    <t>AMAZON-PGA1</t>
  </si>
  <si>
    <t>30336</t>
  </si>
  <si>
    <t>Atlanta</t>
  </si>
  <si>
    <t>PHL1</t>
  </si>
  <si>
    <t>1 Centerpoint Blvd.</t>
  </si>
  <si>
    <t>AMAZON-PHL1</t>
  </si>
  <si>
    <t>New Castle</t>
  </si>
  <si>
    <t>PHL2</t>
  </si>
  <si>
    <t>1465 Nitterhouse Dr.</t>
  </si>
  <si>
    <t>AMAZON-PHL2</t>
  </si>
  <si>
    <t>17201</t>
  </si>
  <si>
    <t>Chambersburg</t>
  </si>
  <si>
    <t>PHL3</t>
  </si>
  <si>
    <t>1600 Johnson Way</t>
  </si>
  <si>
    <t>AMAZON-PHL3</t>
  </si>
  <si>
    <t>PHL4</t>
  </si>
  <si>
    <t>21 Roadway Dr</t>
  </si>
  <si>
    <t>AMAZON-PHL4</t>
  </si>
  <si>
    <t>PHL5</t>
  </si>
  <si>
    <t>500 McCarthy Dr. Fairview Business Park</t>
  </si>
  <si>
    <t>AMAZON-PHL5</t>
  </si>
  <si>
    <t>17339</t>
  </si>
  <si>
    <t>Lewisberry</t>
  </si>
  <si>
    <t>PHL6</t>
  </si>
  <si>
    <t>675 Allen Rd</t>
  </si>
  <si>
    <t>AMAZON-PHL6</t>
  </si>
  <si>
    <t>PHL7</t>
  </si>
  <si>
    <t>560 Merrimac Ave</t>
  </si>
  <si>
    <t>AMAZON-PHL7</t>
  </si>
  <si>
    <t>19709</t>
  </si>
  <si>
    <t>PHL8</t>
  </si>
  <si>
    <t>727 N. Broad Street</t>
  </si>
  <si>
    <t>AMAZON-PHL8</t>
  </si>
  <si>
    <t>PHL9</t>
  </si>
  <si>
    <t>AMAZON-PHL9</t>
  </si>
  <si>
    <t>PHX1</t>
  </si>
  <si>
    <t>6600 NORTH SARIVAL AVENUE</t>
  </si>
  <si>
    <t>WALMART-PHX1</t>
  </si>
  <si>
    <t>85340</t>
  </si>
  <si>
    <t>LITCHFIELD</t>
  </si>
  <si>
    <t>PHX3</t>
  </si>
  <si>
    <t>6835 West Buckeye Road</t>
  </si>
  <si>
    <t>AMAZON-PHX3</t>
  </si>
  <si>
    <t>PHX5</t>
  </si>
  <si>
    <t>16920 W Commerce Drive</t>
  </si>
  <si>
    <t>AMAZON-PHX5</t>
  </si>
  <si>
    <t>85338</t>
  </si>
  <si>
    <t>PHX6</t>
  </si>
  <si>
    <t>4750 West Mohave St</t>
  </si>
  <si>
    <t>AMAZON-PHX6</t>
  </si>
  <si>
    <t>Phoenix</t>
  </si>
  <si>
    <t>PHX7</t>
  </si>
  <si>
    <t>800 N 75th Ave</t>
  </si>
  <si>
    <t>AMAZON-PHX7</t>
  </si>
  <si>
    <t>PHX8</t>
  </si>
  <si>
    <t>AMAZON-PHX8</t>
  </si>
  <si>
    <t>PHX9</t>
  </si>
  <si>
    <t>777 S 79th Ave</t>
  </si>
  <si>
    <t>AMAZON-PHX9</t>
  </si>
  <si>
    <t>85353</t>
  </si>
  <si>
    <t>Tolleson</t>
  </si>
  <si>
    <t>PICV</t>
  </si>
  <si>
    <t>AMAZON-PICV</t>
  </si>
  <si>
    <t>PIL1</t>
  </si>
  <si>
    <t>801 Midpoint Road</t>
  </si>
  <si>
    <t>AMAZON-PIL1</t>
  </si>
  <si>
    <t>60447</t>
  </si>
  <si>
    <t>Minooka</t>
  </si>
  <si>
    <t>PIN1</t>
  </si>
  <si>
    <t>6161 Decatur Blvd</t>
  </si>
  <si>
    <t>AMAZON-PIN1</t>
  </si>
  <si>
    <t>46421</t>
  </si>
  <si>
    <t>PISA</t>
  </si>
  <si>
    <t>900 Patrol Rd</t>
  </si>
  <si>
    <t>AMAZON-PISA</t>
  </si>
  <si>
    <t>PISB</t>
  </si>
  <si>
    <t>376 Zappos.com Blvd</t>
  </si>
  <si>
    <t>AMAZON-PISB</t>
  </si>
  <si>
    <t>PISC</t>
  </si>
  <si>
    <t>271 Omega Parkway</t>
  </si>
  <si>
    <t>AMAZON-PISC</t>
  </si>
  <si>
    <t>PIT1</t>
  </si>
  <si>
    <t>2250 Roswell Drive</t>
  </si>
  <si>
    <t>AMAZON-PIT1</t>
  </si>
  <si>
    <t>15205</t>
  </si>
  <si>
    <t>Pittsburgh</t>
  </si>
  <si>
    <t>PIT2</t>
  </si>
  <si>
    <t>1200 Westport Rd,</t>
  </si>
  <si>
    <t>AMAZON-PIT2</t>
  </si>
  <si>
    <t>15126</t>
  </si>
  <si>
    <t>IMPERIAL</t>
  </si>
  <si>
    <t>PIT5</t>
  </si>
  <si>
    <t>AMAZON-PIT5</t>
  </si>
  <si>
    <t>Pittsburg</t>
  </si>
  <si>
    <t>PNE5</t>
  </si>
  <si>
    <t>18 APPLEGATE DR.</t>
  </si>
  <si>
    <t>AMAZON-PNE5</t>
  </si>
  <si>
    <t>POC1</t>
  </si>
  <si>
    <t>4121 LYTLE CREEK RD</t>
  </si>
  <si>
    <t>92336-1123</t>
  </si>
  <si>
    <t>1111111111</t>
  </si>
  <si>
    <t>POC2</t>
  </si>
  <si>
    <t>4000 S Prime Paseo</t>
  </si>
  <si>
    <t>91761</t>
  </si>
  <si>
    <t>ONTARIO</t>
  </si>
  <si>
    <t>POC3</t>
  </si>
  <si>
    <t>6120 Clinker Drive</t>
  </si>
  <si>
    <t>92509</t>
  </si>
  <si>
    <t>JURUPA VALLEY</t>
  </si>
  <si>
    <t>POC3-UPS</t>
  </si>
  <si>
    <t>6120 Clinker Dr</t>
  </si>
  <si>
    <t>92508</t>
  </si>
  <si>
    <t>RIVERSIDE</t>
  </si>
  <si>
    <t>POH1</t>
  </si>
  <si>
    <t>3880 Groveport Road</t>
  </si>
  <si>
    <t>AMAZON-POH1</t>
  </si>
  <si>
    <t>43207</t>
  </si>
  <si>
    <t>Obetz</t>
  </si>
  <si>
    <t>PPA1</t>
  </si>
  <si>
    <t>545 Oak Hill Road</t>
  </si>
  <si>
    <t>AMAZON-PPA1</t>
  </si>
  <si>
    <t>18707</t>
  </si>
  <si>
    <t>Mountaintop</t>
  </si>
  <si>
    <t>PPO4</t>
  </si>
  <si>
    <t>9850 Mississippi Street</t>
  </si>
  <si>
    <t>46307</t>
  </si>
  <si>
    <t>Crown Point</t>
  </si>
  <si>
    <t>1 UPS Way</t>
  </si>
  <si>
    <t>46410</t>
  </si>
  <si>
    <t>MERRILLVILLE</t>
  </si>
  <si>
    <t>PSC2</t>
  </si>
  <si>
    <t>1351 S Road 40 E</t>
  </si>
  <si>
    <t>AMAZON-PSC2</t>
  </si>
  <si>
    <t>99301</t>
  </si>
  <si>
    <t>PASCO</t>
  </si>
  <si>
    <t>PSC2-UPS</t>
  </si>
  <si>
    <t>9930 NE Alderwood Rd</t>
  </si>
  <si>
    <t>97242</t>
  </si>
  <si>
    <t>PORTLAND</t>
  </si>
  <si>
    <t>PTX1</t>
  </si>
  <si>
    <t>2101 Danieldale Road</t>
  </si>
  <si>
    <t>AMAZON-PTX1</t>
  </si>
  <si>
    <t>75134</t>
  </si>
  <si>
    <t>QXY5</t>
  </si>
  <si>
    <t>4532 NEWCASTLE RD</t>
  </si>
  <si>
    <t>AMAZON-QXY5</t>
  </si>
  <si>
    <t>95215</t>
  </si>
  <si>
    <t>STOCKTON</t>
  </si>
  <si>
    <t>QXY9</t>
  </si>
  <si>
    <t>36900 W FOURTH ST</t>
  </si>
  <si>
    <t>AMAZON-QXY9</t>
  </si>
  <si>
    <t>RDG1</t>
  </si>
  <si>
    <t>3563 Mountain Road</t>
  </si>
  <si>
    <t>AMAZON-RDG1</t>
  </si>
  <si>
    <t>19526</t>
  </si>
  <si>
    <t>HAMBURG</t>
  </si>
  <si>
    <t>RDU1</t>
  </si>
  <si>
    <t>4851 Jones Sausage Rd</t>
  </si>
  <si>
    <t>AMAZON-RDU1</t>
  </si>
  <si>
    <t>27529</t>
  </si>
  <si>
    <t>GARNER</t>
  </si>
  <si>
    <t>RDU2</t>
  </si>
  <si>
    <t>2150 US HIGHWAY 70 BUS W</t>
  </si>
  <si>
    <t>AMAZON-RDU2</t>
  </si>
  <si>
    <t>27577</t>
  </si>
  <si>
    <t>SMITHFIELD</t>
  </si>
  <si>
    <t>RDU4</t>
  </si>
  <si>
    <t>6309 Bragg Blvd</t>
  </si>
  <si>
    <t>AMAZON-RDU4</t>
  </si>
  <si>
    <t>28303</t>
  </si>
  <si>
    <t>FAYETTEVILLE</t>
  </si>
  <si>
    <t>RDU5</t>
  </si>
  <si>
    <t>1805 TW Alexander Drive</t>
  </si>
  <si>
    <t>AMAZON-RDU5</t>
  </si>
  <si>
    <t>27703</t>
  </si>
  <si>
    <t>Durham</t>
  </si>
  <si>
    <t>RFD2</t>
  </si>
  <si>
    <t>11500 Freeman Road</t>
  </si>
  <si>
    <t>AMAZON-RFD2</t>
  </si>
  <si>
    <t>60142</t>
  </si>
  <si>
    <t>HUNTLEY</t>
  </si>
  <si>
    <t>RFD4</t>
  </si>
  <si>
    <t>11400 VENTURE CT</t>
  </si>
  <si>
    <t>AMAZON-RFD4</t>
  </si>
  <si>
    <t>RIC1</t>
  </si>
  <si>
    <t>5000 Commerce Way</t>
  </si>
  <si>
    <t>AMAZON-RIC1</t>
  </si>
  <si>
    <t>23803</t>
  </si>
  <si>
    <t>Petersburg</t>
  </si>
  <si>
    <t>RIC2</t>
  </si>
  <si>
    <t>1901 Meadowville Technology Pkwy</t>
  </si>
  <si>
    <t>AMAZON-RIC2</t>
  </si>
  <si>
    <t>23836</t>
  </si>
  <si>
    <t>Chester</t>
  </si>
  <si>
    <t>RIC3</t>
  </si>
  <si>
    <t>4949 Commerce Rd</t>
  </si>
  <si>
    <t>23234</t>
  </si>
  <si>
    <t>RICHMOND</t>
  </si>
  <si>
    <t>RIC5</t>
  </si>
  <si>
    <t>11600 East Lakeridge Parkway</t>
  </si>
  <si>
    <t>AMAZON-RIC5</t>
  </si>
  <si>
    <t>23005</t>
  </si>
  <si>
    <t>Ashland</t>
  </si>
  <si>
    <t>RMN3</t>
  </si>
  <si>
    <t>220 CENTREPORT PKWY</t>
  </si>
  <si>
    <t>AMAZON-RMN3</t>
  </si>
  <si>
    <t>22406</t>
  </si>
  <si>
    <t>FREDERICKSBURG</t>
  </si>
  <si>
    <t>RMN3-UPS</t>
  </si>
  <si>
    <t>2112 N UNION STREET</t>
  </si>
  <si>
    <t>RNO1</t>
  </si>
  <si>
    <t>1600 East Newlands Drive</t>
  </si>
  <si>
    <t>AMAZON-RNO1</t>
  </si>
  <si>
    <t>89408</t>
  </si>
  <si>
    <t>Fernley</t>
  </si>
  <si>
    <t>RNO2</t>
  </si>
  <si>
    <t>8000 North Virginia Street</t>
  </si>
  <si>
    <t>85906</t>
  </si>
  <si>
    <t xml:space="preserve"> Reno</t>
  </si>
  <si>
    <t>RNO3</t>
  </si>
  <si>
    <t>555 Milan Dr</t>
  </si>
  <si>
    <t>AMAZON-RNO3</t>
  </si>
  <si>
    <t>89434</t>
  </si>
  <si>
    <t>Sparks</t>
  </si>
  <si>
    <t>RNO4</t>
  </si>
  <si>
    <t>AMAZON-RNO4</t>
  </si>
  <si>
    <t>89506</t>
  </si>
  <si>
    <t>Reno</t>
  </si>
  <si>
    <t>RYY2</t>
  </si>
  <si>
    <t>1250 Cassville White Road</t>
  </si>
  <si>
    <t>AMAZON-RYY2</t>
  </si>
  <si>
    <t>30184</t>
  </si>
  <si>
    <t>WHITE</t>
  </si>
  <si>
    <t>RYY2-UPS</t>
  </si>
  <si>
    <t>1250 CASSVILLE WHITE ROAD</t>
  </si>
  <si>
    <t>30325</t>
  </si>
  <si>
    <t>ATLANTA</t>
  </si>
  <si>
    <t>SAT1</t>
  </si>
  <si>
    <t>6000 Enterprise Avenue</t>
  </si>
  <si>
    <t>AMAZON-SAT1</t>
  </si>
  <si>
    <t>78154</t>
  </si>
  <si>
    <t>Schertz</t>
  </si>
  <si>
    <t>SAT2</t>
  </si>
  <si>
    <t>1401 E McCarty Lane</t>
  </si>
  <si>
    <t>AMAZON-SAT2</t>
  </si>
  <si>
    <t>78666</t>
  </si>
  <si>
    <t>San Marcos</t>
  </si>
  <si>
    <t>SAT4</t>
  </si>
  <si>
    <t>10384 W US HIGHWAY 90</t>
  </si>
  <si>
    <t>AMAZON-SAT4</t>
  </si>
  <si>
    <t>78245</t>
  </si>
  <si>
    <t>SAN ANTONIO</t>
  </si>
  <si>
    <t>SAT5</t>
  </si>
  <si>
    <t>1410 S. Callaghan Road</t>
  </si>
  <si>
    <t>AMAZON-SAT5</t>
  </si>
  <si>
    <t>78227</t>
  </si>
  <si>
    <t>Bexar. San Antonio</t>
  </si>
  <si>
    <t>SAT6</t>
  </si>
  <si>
    <t>1346 Fortuna Road</t>
  </si>
  <si>
    <t>AMAZON-SAT6</t>
  </si>
  <si>
    <t>SAN MARCOS</t>
  </si>
  <si>
    <t>SAV3</t>
  </si>
  <si>
    <t>7001 Skipper Rd</t>
  </si>
  <si>
    <t>AMAZON-SAV3</t>
  </si>
  <si>
    <t>31216</t>
  </si>
  <si>
    <t>Macon</t>
  </si>
  <si>
    <t>SBD1</t>
  </si>
  <si>
    <t>3388 S Cactus Ave</t>
  </si>
  <si>
    <t>AMAZON-SBD1</t>
  </si>
  <si>
    <t>92316</t>
  </si>
  <si>
    <t>BLOOMINGTON</t>
  </si>
  <si>
    <t>SBD2</t>
  </si>
  <si>
    <t>AMAZON-SBD2</t>
  </si>
  <si>
    <t>SBD3</t>
  </si>
  <si>
    <t>5990 N Cajon Blvd</t>
  </si>
  <si>
    <t>AMAZON-SBD3</t>
  </si>
  <si>
    <t>92407</t>
  </si>
  <si>
    <t>SCK1</t>
  </si>
  <si>
    <t>AMAZON-SCK1</t>
  </si>
  <si>
    <t>SCK3</t>
  </si>
  <si>
    <t>3565 N AIRPORT WAY</t>
  </si>
  <si>
    <t>AMAZON-SCK3</t>
  </si>
  <si>
    <t>95336</t>
  </si>
  <si>
    <t>MANTECA</t>
  </si>
  <si>
    <t>SCK4</t>
  </si>
  <si>
    <t>6001 S AUSTIN RD</t>
  </si>
  <si>
    <t>AMAZON-SCK4</t>
  </si>
  <si>
    <t>SCK8</t>
  </si>
  <si>
    <t>4700 WILBUR AVE</t>
  </si>
  <si>
    <t>AMAZON-SCK8</t>
  </si>
  <si>
    <t>94561</t>
  </si>
  <si>
    <t>OAKLEY</t>
  </si>
  <si>
    <t>SCK8-UPS</t>
  </si>
  <si>
    <t>8436 Pardee Dr</t>
  </si>
  <si>
    <t>OAKLAND</t>
  </si>
  <si>
    <t>SDF1</t>
  </si>
  <si>
    <t>1050 South Columbia</t>
  </si>
  <si>
    <t>AMAZON-SDF1</t>
  </si>
  <si>
    <t>42718</t>
  </si>
  <si>
    <t>Campbellsville</t>
  </si>
  <si>
    <t>SDF2</t>
  </si>
  <si>
    <t>4360 Robards Ln</t>
  </si>
  <si>
    <t>AMAZON-SDF2</t>
  </si>
  <si>
    <t>40218</t>
  </si>
  <si>
    <t>Louisville</t>
  </si>
  <si>
    <t>SDF4</t>
  </si>
  <si>
    <t>AMAZON-SDF4</t>
  </si>
  <si>
    <t>SDF6</t>
  </si>
  <si>
    <t>271 Omega Pkwy</t>
  </si>
  <si>
    <t>AMAZON-SDF6</t>
  </si>
  <si>
    <t>SDF7</t>
  </si>
  <si>
    <t>300 Omicron Court</t>
  </si>
  <si>
    <t>AMAZON-SDF7</t>
  </si>
  <si>
    <t>SDF8</t>
  </si>
  <si>
    <t>AMAZON-SDF8</t>
  </si>
  <si>
    <t>SDF9</t>
  </si>
  <si>
    <t>100 W. Thomas P. Echols Lane</t>
  </si>
  <si>
    <t>AMAZON-SDF9</t>
  </si>
  <si>
    <t>SEA6</t>
  </si>
  <si>
    <t>2646 Rainier Ave South</t>
  </si>
  <si>
    <t>98144</t>
  </si>
  <si>
    <t xml:space="preserve">WA </t>
  </si>
  <si>
    <t>Seattle</t>
  </si>
  <si>
    <t>SEA8</t>
  </si>
  <si>
    <t>1227 124th Avenue Northeast</t>
  </si>
  <si>
    <t>98005</t>
  </si>
  <si>
    <t>Bellevue</t>
  </si>
  <si>
    <t>SJC7</t>
  </si>
  <si>
    <t>188 Mountain House Parkway</t>
  </si>
  <si>
    <t>AMAZON-SJC7</t>
  </si>
  <si>
    <t>95377</t>
  </si>
  <si>
    <t>SLC1</t>
  </si>
  <si>
    <t>777 North 5600 West</t>
  </si>
  <si>
    <t>AMAZON-SLC1</t>
  </si>
  <si>
    <t>84116</t>
  </si>
  <si>
    <t>UT</t>
  </si>
  <si>
    <t>Salt Lake City</t>
  </si>
  <si>
    <t>SLC2</t>
  </si>
  <si>
    <t>7148 W. Old Bingham Hwy</t>
  </si>
  <si>
    <t>AMAZON-SLC2</t>
  </si>
  <si>
    <t>84081</t>
  </si>
  <si>
    <t>WEST JORDAN</t>
  </si>
  <si>
    <t>SLC3</t>
  </si>
  <si>
    <t>355 N JOHN GLENN RD</t>
  </si>
  <si>
    <t>AMAZON-SLC3</t>
  </si>
  <si>
    <t>SALT LAKE CITY</t>
  </si>
  <si>
    <t>SLT7</t>
  </si>
  <si>
    <t>3931 Lakeview Corporate Dr.</t>
  </si>
  <si>
    <t>AMAZON-SLT7</t>
  </si>
  <si>
    <t>62025</t>
  </si>
  <si>
    <t>Edwarsville</t>
  </si>
  <si>
    <t>SMF1</t>
  </si>
  <si>
    <t>4900 W Elkhorn Blvd</t>
  </si>
  <si>
    <t>AMAZON-SMF1</t>
  </si>
  <si>
    <t>95835</t>
  </si>
  <si>
    <t>Sacramento</t>
  </si>
  <si>
    <t>SMF3</t>
  </si>
  <si>
    <t>3923 S B ST</t>
  </si>
  <si>
    <t>AMAZON-SMF3</t>
  </si>
  <si>
    <t>95206</t>
  </si>
  <si>
    <t>SMF5</t>
  </si>
  <si>
    <t>300 Crocker Dr</t>
  </si>
  <si>
    <t>AMAZON-SMF5</t>
  </si>
  <si>
    <t>95688</t>
  </si>
  <si>
    <t>VACAVILLE</t>
  </si>
  <si>
    <t>SMF6</t>
  </si>
  <si>
    <t>4930 ALLBAUGH DR</t>
  </si>
  <si>
    <t>AMAZON-SMF6</t>
  </si>
  <si>
    <t>95837</t>
  </si>
  <si>
    <t>SACRAMENTO</t>
  </si>
  <si>
    <t>SMF7</t>
  </si>
  <si>
    <t>4800 MIDDAY ROAD</t>
  </si>
  <si>
    <t>AMAZON-SMF7</t>
  </si>
  <si>
    <t>SNA4</t>
  </si>
  <si>
    <t>2496 W Walnut Ave</t>
  </si>
  <si>
    <t>AMAZON-SNA4</t>
  </si>
  <si>
    <t>Rialto</t>
  </si>
  <si>
    <t>SNA6</t>
  </si>
  <si>
    <t>5250 Goodman Road</t>
  </si>
  <si>
    <t>Amazon-SNA6</t>
  </si>
  <si>
    <t>Eastvale</t>
  </si>
  <si>
    <t>SNA9</t>
  </si>
  <si>
    <t>AMAZON-SNA9</t>
  </si>
  <si>
    <t>92880</t>
  </si>
  <si>
    <t>STL3</t>
  </si>
  <si>
    <t>3200 E SAWYER RD</t>
  </si>
  <si>
    <t>AMAZON-STL3</t>
  </si>
  <si>
    <t>65738</t>
  </si>
  <si>
    <t>REPUBLIC</t>
  </si>
  <si>
    <t>STL4</t>
  </si>
  <si>
    <t>3050 Gateway Commerce Center Dr S</t>
  </si>
  <si>
    <t>AMAZON-STL4</t>
  </si>
  <si>
    <t>Edwardsville</t>
  </si>
  <si>
    <t>STL5</t>
  </si>
  <si>
    <t>462 Hazelwood Logistics Center Dr</t>
  </si>
  <si>
    <t>AMAZON-STL5</t>
  </si>
  <si>
    <t>63042</t>
  </si>
  <si>
    <t>Hazelwood</t>
  </si>
  <si>
    <t>STL6</t>
  </si>
  <si>
    <t>3931 Lakeview Corporate Drive</t>
  </si>
  <si>
    <t>AMAZON-STL6</t>
  </si>
  <si>
    <t>STL7</t>
  </si>
  <si>
    <t>AMAZON-STL7</t>
  </si>
  <si>
    <t>STL8</t>
  </si>
  <si>
    <t>4000 Premier Parkway</t>
  </si>
  <si>
    <t>AMAZON-STL8</t>
  </si>
  <si>
    <t>63376-3447</t>
  </si>
  <si>
    <t>SAINT PETERS</t>
  </si>
  <si>
    <t>SUOC</t>
  </si>
  <si>
    <t>8750 Larkin Rd</t>
  </si>
  <si>
    <t>AMAZON-SUOC</t>
  </si>
  <si>
    <t>20763</t>
  </si>
  <si>
    <t>Savage</t>
  </si>
  <si>
    <t>SUOD</t>
  </si>
  <si>
    <t>121 Kelsey Ln</t>
  </si>
  <si>
    <t>AMAZON-SUOD</t>
  </si>
  <si>
    <t>33619</t>
  </si>
  <si>
    <t>Tampa</t>
  </si>
  <si>
    <t>SUOE</t>
  </si>
  <si>
    <t>74 Kenny Pl</t>
  </si>
  <si>
    <t>AMAZON-SUOE</t>
  </si>
  <si>
    <t>07663</t>
  </si>
  <si>
    <t>SADDLE BROOK</t>
  </si>
  <si>
    <t>SWF1</t>
  </si>
  <si>
    <t>635 International Blvd</t>
  </si>
  <si>
    <t>AMAZON-SWF1</t>
  </si>
  <si>
    <t>12575</t>
  </si>
  <si>
    <t>ROCK TAVERN</t>
  </si>
  <si>
    <t>SWF2</t>
  </si>
  <si>
    <t>76 Patriot Way</t>
  </si>
  <si>
    <t>AMAZON-SWF2</t>
  </si>
  <si>
    <t>12533</t>
  </si>
  <si>
    <t>HOPEWELL JUNCTION</t>
  </si>
  <si>
    <t>SWF2-UPS</t>
  </si>
  <si>
    <t>557 Tuckahoe Road</t>
  </si>
  <si>
    <t>10710</t>
  </si>
  <si>
    <t>Yonkers</t>
  </si>
  <si>
    <t>TAM1</t>
  </si>
  <si>
    <t>2800 S Texas Avenue Suite 401</t>
  </si>
  <si>
    <t>AMAZON-TAM1</t>
  </si>
  <si>
    <t>77802</t>
  </si>
  <si>
    <t>Bryan</t>
  </si>
  <si>
    <t>TBD2</t>
  </si>
  <si>
    <t>AMAZON-TBD2</t>
  </si>
  <si>
    <t>TBD3</t>
  </si>
  <si>
    <t>401 E Laraway Road</t>
  </si>
  <si>
    <t>AMAZON-TBD3</t>
  </si>
  <si>
    <t>40433</t>
  </si>
  <si>
    <t>TBD6</t>
  </si>
  <si>
    <t>4800 LBJ Freeway</t>
  </si>
  <si>
    <t>AMAZON-TBD6</t>
  </si>
  <si>
    <t>TBD7</t>
  </si>
  <si>
    <t>AMAZON-TBD7</t>
  </si>
  <si>
    <t>TBD8</t>
  </si>
  <si>
    <t>Etna Township Park</t>
  </si>
  <si>
    <t>AMAZON-TBD8</t>
  </si>
  <si>
    <t>TBD9</t>
  </si>
  <si>
    <t>Alum Creek Drive</t>
  </si>
  <si>
    <t>AMAZON-TBD9</t>
  </si>
  <si>
    <t>TBDA</t>
  </si>
  <si>
    <t>1300 East McCarty Lane</t>
  </si>
  <si>
    <t>AMAZON-TBDA</t>
  </si>
  <si>
    <t>TBDB</t>
  </si>
  <si>
    <t>AMAZON-TBDB</t>
  </si>
  <si>
    <t>TCY1</t>
  </si>
  <si>
    <t>2690 East Arch Airport Road</t>
  </si>
  <si>
    <t>AMAZON-TCY1</t>
  </si>
  <si>
    <t>TCY2</t>
  </si>
  <si>
    <t>6201 Newcastle Rd</t>
  </si>
  <si>
    <t>AMAZON-TCY2</t>
  </si>
  <si>
    <t>TEB3</t>
  </si>
  <si>
    <t>2651 Oldmans Creek Rd</t>
  </si>
  <si>
    <t>AMAZON-TEB3</t>
  </si>
  <si>
    <t>Logan Township</t>
  </si>
  <si>
    <t>TEB4</t>
  </si>
  <si>
    <t>747 COURSES LANDING RD</t>
  </si>
  <si>
    <t>AMAZON-TEB4</t>
  </si>
  <si>
    <t>08069</t>
  </si>
  <si>
    <t>PENNS GROVE</t>
  </si>
  <si>
    <t>TEB6</t>
  </si>
  <si>
    <t>22 Highstown-Cranbury Station Rd</t>
  </si>
  <si>
    <t>AMAZON-TEB6</t>
  </si>
  <si>
    <t>08512</t>
  </si>
  <si>
    <t>CRANBURY</t>
  </si>
  <si>
    <t>TEB9</t>
  </si>
  <si>
    <t>601 Randolph Road</t>
  </si>
  <si>
    <t>AMAZON-TEB9</t>
  </si>
  <si>
    <t>08873</t>
  </si>
  <si>
    <t>SOMERSET</t>
  </si>
  <si>
    <t>TFC1</t>
  </si>
  <si>
    <t>5050 West Mohave Street</t>
  </si>
  <si>
    <t xml:space="preserve"> Phoenix</t>
  </si>
  <si>
    <t>TMB8</t>
  </si>
  <si>
    <t>27505 SW 132nd AVE</t>
  </si>
  <si>
    <t>AMAZON-TMB8</t>
  </si>
  <si>
    <t>33032</t>
  </si>
  <si>
    <t>HOMESTEAD</t>
  </si>
  <si>
    <t>TMB8-UPS</t>
  </si>
  <si>
    <t>27505 SW 132nd Ave</t>
  </si>
  <si>
    <t>33055</t>
  </si>
  <si>
    <t>TPA1</t>
  </si>
  <si>
    <t>3350 Laurel Ridge Ave</t>
  </si>
  <si>
    <t>AMAZON-TPA1</t>
  </si>
  <si>
    <t>33570</t>
  </si>
  <si>
    <t>Ruskin</t>
  </si>
  <si>
    <t>TPA2</t>
  </si>
  <si>
    <t>AMAZON-TPA2</t>
  </si>
  <si>
    <t>TPA3</t>
  </si>
  <si>
    <t>676 C Fred Jones Blvd</t>
  </si>
  <si>
    <t>AMAZON-TPA3</t>
  </si>
  <si>
    <t>33823</t>
  </si>
  <si>
    <t>AUBURNDALE</t>
  </si>
  <si>
    <t>TPA6</t>
  </si>
  <si>
    <t>3400 NW 35th Avenue Road</t>
  </si>
  <si>
    <t>34475</t>
  </si>
  <si>
    <t>OCALA</t>
  </si>
  <si>
    <t>TTN2</t>
  </si>
  <si>
    <t>343 HALF ACRE RD</t>
  </si>
  <si>
    <t>AMAZON-TTN2</t>
  </si>
  <si>
    <t>TTX2</t>
  </si>
  <si>
    <t>2209 Rutland Dr Ste B110</t>
  </si>
  <si>
    <t>AMAZON-TTX2</t>
  </si>
  <si>
    <t>TTX3</t>
  </si>
  <si>
    <t>AMAZON-TTX3</t>
  </si>
  <si>
    <t>TTX4</t>
  </si>
  <si>
    <t>6627 Maple Avenue</t>
  </si>
  <si>
    <t>AMAZON-TTX4</t>
  </si>
  <si>
    <t>75235</t>
  </si>
  <si>
    <t>TUL1</t>
  </si>
  <si>
    <t>2654 North Highway 169</t>
  </si>
  <si>
    <t>AMAZON-TUL1</t>
  </si>
  <si>
    <t>67337</t>
  </si>
  <si>
    <t>Coffeyville</t>
  </si>
  <si>
    <t>TUS1</t>
  </si>
  <si>
    <t>533 W Lower Buckey Road</t>
  </si>
  <si>
    <t>AMAZON-TUS1</t>
  </si>
  <si>
    <t>TUS2</t>
  </si>
  <si>
    <t>6701 S KOLB RD</t>
  </si>
  <si>
    <t>AMAZON-TUS2</t>
  </si>
  <si>
    <t>85756</t>
  </si>
  <si>
    <t>TUCSON</t>
  </si>
  <si>
    <t>UCA1</t>
  </si>
  <si>
    <t>888 Tennessee Street</t>
  </si>
  <si>
    <t>AMAZON-UCA1</t>
  </si>
  <si>
    <t>94112</t>
  </si>
  <si>
    <t>San Francisco</t>
  </si>
  <si>
    <t>UCA3</t>
  </si>
  <si>
    <t>11800 W Olympic Blvd.</t>
  </si>
  <si>
    <t>AMAZON-UCA3</t>
  </si>
  <si>
    <t>90064</t>
  </si>
  <si>
    <t>UCA4</t>
  </si>
  <si>
    <t>2006 McGaw Ave.</t>
  </si>
  <si>
    <t>AMAZON-UCA4</t>
  </si>
  <si>
    <t>92614</t>
  </si>
  <si>
    <t>Irvine</t>
  </si>
  <si>
    <t>UCA6</t>
  </si>
  <si>
    <t>2727 Kurtz St.</t>
  </si>
  <si>
    <t>AMAZON-UCA6</t>
  </si>
  <si>
    <t>92110</t>
  </si>
  <si>
    <t>San Diego</t>
  </si>
  <si>
    <t>UCA7</t>
  </si>
  <si>
    <t>222 Commercial Street</t>
  </si>
  <si>
    <t>AMAZON-UCA7</t>
  </si>
  <si>
    <t>94085</t>
  </si>
  <si>
    <t>Sunnyvale</t>
  </si>
  <si>
    <t>UCA8</t>
  </si>
  <si>
    <t>3100 San Pablo Ave. Ste 120</t>
  </si>
  <si>
    <t>AMAZON-UCA8</t>
  </si>
  <si>
    <t>94702</t>
  </si>
  <si>
    <t>West Berkley</t>
  </si>
  <si>
    <t>UCO1</t>
  </si>
  <si>
    <t>480 E 55th Ave Suite 100</t>
  </si>
  <si>
    <t>AMAZON-UCO1</t>
  </si>
  <si>
    <t>UFL1</t>
  </si>
  <si>
    <t>15600 NW 15th Ave</t>
  </si>
  <si>
    <t>AMAZON-UFL1</t>
  </si>
  <si>
    <t>UFL2</t>
  </si>
  <si>
    <t>101 NE 23rd Street</t>
  </si>
  <si>
    <t>AMAZON-UFL2</t>
  </si>
  <si>
    <t>33137</t>
  </si>
  <si>
    <t>UFL3</t>
  </si>
  <si>
    <t>4430 East Adamo Suite 305</t>
  </si>
  <si>
    <t>AMAZON-UFL3</t>
  </si>
  <si>
    <t>33605</t>
  </si>
  <si>
    <t>UFL4</t>
  </si>
  <si>
    <t>7469 Kingspointe Parkway</t>
  </si>
  <si>
    <t>AMAZON-UFL4</t>
  </si>
  <si>
    <t>32819</t>
  </si>
  <si>
    <t>Orlando</t>
  </si>
  <si>
    <t>UGA3</t>
  </si>
  <si>
    <t>2160 Breckinridge Blvd Bldg 100 Suite 100</t>
  </si>
  <si>
    <t>AMAZON-UGA3</t>
  </si>
  <si>
    <t>30043</t>
  </si>
  <si>
    <t>Lawrenceville</t>
  </si>
  <si>
    <t>UIL2</t>
  </si>
  <si>
    <t>1250 N Mittel Blvd</t>
  </si>
  <si>
    <t>AMAZON-UIL2</t>
  </si>
  <si>
    <t>UMA3</t>
  </si>
  <si>
    <t>30 Northampton Street</t>
  </si>
  <si>
    <t>AMAZON-UMA3</t>
  </si>
  <si>
    <t>02118</t>
  </si>
  <si>
    <t>BOSTON</t>
  </si>
  <si>
    <t>UMN1</t>
  </si>
  <si>
    <t>763 Kasota Ave.</t>
  </si>
  <si>
    <t>AMAZON-UMN1</t>
  </si>
  <si>
    <t>55414</t>
  </si>
  <si>
    <t>Minneapolis</t>
  </si>
  <si>
    <t>UNC1</t>
  </si>
  <si>
    <t>10240 Old Dowd Rd</t>
  </si>
  <si>
    <t>AMAZON-UNC1</t>
  </si>
  <si>
    <t>UNC2</t>
  </si>
  <si>
    <t>3200 Bush Street</t>
  </si>
  <si>
    <t>AMAZON-UNC2</t>
  </si>
  <si>
    <t>27609</t>
  </si>
  <si>
    <t>Raleigh</t>
  </si>
  <si>
    <t>UNJ1</t>
  </si>
  <si>
    <t>940 Monroe Street</t>
  </si>
  <si>
    <t>AMAZON-UNJ1</t>
  </si>
  <si>
    <t>07030</t>
  </si>
  <si>
    <t>HOBOKEN</t>
  </si>
  <si>
    <t>UNV1</t>
  </si>
  <si>
    <t>3650 East Post Road. Suite E</t>
  </si>
  <si>
    <t>AMAZON-UNV1</t>
  </si>
  <si>
    <t>89120</t>
  </si>
  <si>
    <t>UOH2</t>
  </si>
  <si>
    <t>3563 Interchange Rd</t>
  </si>
  <si>
    <t>AMAZON-UOH2</t>
  </si>
  <si>
    <t>43204</t>
  </si>
  <si>
    <t>Columbus</t>
  </si>
  <si>
    <t>UTX7</t>
  </si>
  <si>
    <t>AMAZON-UTX7</t>
  </si>
  <si>
    <t>UTX8</t>
  </si>
  <si>
    <t>AMAZON-UTX8</t>
  </si>
  <si>
    <t>UVA1</t>
  </si>
  <si>
    <t>5617 Industrial Dr. Suite A</t>
  </si>
  <si>
    <t>AMAZON-UVA1</t>
  </si>
  <si>
    <t>VAVP</t>
  </si>
  <si>
    <t>AMAZON-VAVP</t>
  </si>
  <si>
    <t>VGT2</t>
  </si>
  <si>
    <t>6401 Howdy Wells Ave</t>
  </si>
  <si>
    <t>AMAZON-VGT2</t>
  </si>
  <si>
    <t>VGT2-UPS</t>
  </si>
  <si>
    <t>20701 KRAMERIA AVENUE</t>
  </si>
  <si>
    <t>MARCH AIR RESERVE BASE</t>
  </si>
  <si>
    <t>VUAT</t>
  </si>
  <si>
    <t>6855 Shannon Pkwy</t>
  </si>
  <si>
    <t>AMAZON-VUAT</t>
  </si>
  <si>
    <t>30291</t>
  </si>
  <si>
    <t>Union City</t>
  </si>
  <si>
    <t>VUAV</t>
  </si>
  <si>
    <t>1 Commerce Road</t>
  </si>
  <si>
    <t>AMAZON-VUAV</t>
  </si>
  <si>
    <t>VUBA</t>
  </si>
  <si>
    <t>1000 Keystone Industrial Park</t>
  </si>
  <si>
    <t>AMAZON-VUBA</t>
  </si>
  <si>
    <t>18512</t>
  </si>
  <si>
    <t>Scranton</t>
  </si>
  <si>
    <t>VUBD</t>
  </si>
  <si>
    <t>17182 Nevada Avenue</t>
  </si>
  <si>
    <t>AMAZON-VUBD</t>
  </si>
  <si>
    <t>92345</t>
  </si>
  <si>
    <t>Victorville</t>
  </si>
  <si>
    <t>VUGA</t>
  </si>
  <si>
    <t>508 Delaware Ave West</t>
  </si>
  <si>
    <t>AMAZON-VUGA</t>
  </si>
  <si>
    <t>18643</t>
  </si>
  <si>
    <t>VUGE</t>
  </si>
  <si>
    <t>3450 DULLES DR</t>
  </si>
  <si>
    <t>AMAZON-VUGE</t>
  </si>
  <si>
    <t>Mira Loma</t>
  </si>
  <si>
    <t>VUGP</t>
  </si>
  <si>
    <t>234 Walnut Bottom Road</t>
  </si>
  <si>
    <t>AMAZON-VUGP</t>
  </si>
  <si>
    <t>17257</t>
  </si>
  <si>
    <t>Shippensburg</t>
  </si>
  <si>
    <t>VUHA</t>
  </si>
  <si>
    <t>700 Chase Street</t>
  </si>
  <si>
    <t>AMAZON-VUHA</t>
  </si>
  <si>
    <t>46404</t>
  </si>
  <si>
    <t>Gary</t>
  </si>
  <si>
    <t>VUKF</t>
  </si>
  <si>
    <t>18120 Bishop Ave</t>
  </si>
  <si>
    <t>AMAZON-VUKF</t>
  </si>
  <si>
    <t>90746</t>
  </si>
  <si>
    <t>Carson</t>
  </si>
  <si>
    <t>VUKG</t>
  </si>
  <si>
    <t>3201 Centre Parkway</t>
  </si>
  <si>
    <t>AMAZON-VUKG</t>
  </si>
  <si>
    <t>VUKH</t>
  </si>
  <si>
    <t>1901 W Airfield Dr</t>
  </si>
  <si>
    <t>AMAZON-VUKH</t>
  </si>
  <si>
    <t>VUMC</t>
  </si>
  <si>
    <t>650 Commerce Pkwy W Drive</t>
  </si>
  <si>
    <t>AMAZON-VUMC</t>
  </si>
  <si>
    <t>Greenwood</t>
  </si>
  <si>
    <t>VUMX</t>
  </si>
  <si>
    <t>241 E Pacific Coast Hwy</t>
  </si>
  <si>
    <t>AMAZON-VUMX</t>
  </si>
  <si>
    <t>90744</t>
  </si>
  <si>
    <t>Wilmington</t>
  </si>
  <si>
    <t>VUOJ</t>
  </si>
  <si>
    <t>250 Declaration Avenue, Suite 500</t>
  </si>
  <si>
    <t>AMAZON-VUOJ</t>
  </si>
  <si>
    <t>30253</t>
  </si>
  <si>
    <t>McDonough</t>
  </si>
  <si>
    <t>VUOK</t>
  </si>
  <si>
    <t>21837 W. Mississippi Ave</t>
  </si>
  <si>
    <t>AMAZON-VUOK</t>
  </si>
  <si>
    <t>60421</t>
  </si>
  <si>
    <t>Elwood</t>
  </si>
  <si>
    <t>VUPJ</t>
  </si>
  <si>
    <t>101 Mars Road</t>
  </si>
  <si>
    <t>AMAZON-VUPJ</t>
  </si>
  <si>
    <t>Wilmer</t>
  </si>
  <si>
    <t>VUPK</t>
  </si>
  <si>
    <t>6720 Oakley Industrial Blvd</t>
  </si>
  <si>
    <t>AMAZON-VUPK</t>
  </si>
  <si>
    <t>VUPN</t>
  </si>
  <si>
    <t>340 Westridge Parkway</t>
  </si>
  <si>
    <t>AMAZON-VUPN</t>
  </si>
  <si>
    <t>VUPO</t>
  </si>
  <si>
    <t>4808 Mountain Creek Parkway</t>
  </si>
  <si>
    <t>AMAZON-VUPO</t>
  </si>
  <si>
    <t>75236</t>
  </si>
  <si>
    <t>VUPQ</t>
  </si>
  <si>
    <t>9211 Kaiser Way</t>
  </si>
  <si>
    <t>AMAZON-VUPQ</t>
  </si>
  <si>
    <t>92335</t>
  </si>
  <si>
    <t>Fontana</t>
  </si>
  <si>
    <t>VUTD</t>
  </si>
  <si>
    <t>8291 Milliken Avenue</t>
  </si>
  <si>
    <t>AMAZON-VUTD</t>
  </si>
  <si>
    <t>91730</t>
  </si>
  <si>
    <t>Rancho Cucomonga</t>
  </si>
  <si>
    <t>W-ATL1</t>
  </si>
  <si>
    <t>Walmart.com, Inc</t>
  </si>
  <si>
    <t>6055 S Fulton Pkwy</t>
  </si>
  <si>
    <t>Walmart-ATL1</t>
  </si>
  <si>
    <t>30349</t>
  </si>
  <si>
    <t>W-ATL2</t>
  </si>
  <si>
    <t>3101 US Hwy 27</t>
  </si>
  <si>
    <t>Walmart-ATL2</t>
  </si>
  <si>
    <t>30117</t>
  </si>
  <si>
    <t>CARROLLTON</t>
  </si>
  <si>
    <t>W-ATL3</t>
  </si>
  <si>
    <t>445 Valentine Industrial Pkwy Ext,</t>
  </si>
  <si>
    <t>Walmart-ATL3</t>
  </si>
  <si>
    <t>30567</t>
  </si>
  <si>
    <t>PENDERGRASS</t>
  </si>
  <si>
    <t>WBW2</t>
  </si>
  <si>
    <t>1300 Corporate Way</t>
  </si>
  <si>
    <t>AMAZON-WBW2</t>
  </si>
  <si>
    <t>18447</t>
  </si>
  <si>
    <t>OLYPHANT</t>
  </si>
  <si>
    <t>WBW2-UPS</t>
  </si>
  <si>
    <t>18348</t>
  </si>
  <si>
    <t>Pocono Lake Preserve</t>
  </si>
  <si>
    <t>W-DFW2n</t>
  </si>
  <si>
    <t>15101 N Beach ST, Fort Worth</t>
  </si>
  <si>
    <t>Walmart</t>
  </si>
  <si>
    <t>W-DFW5s</t>
  </si>
  <si>
    <t>2500 E BELT LINE RD</t>
  </si>
  <si>
    <t>75146</t>
  </si>
  <si>
    <t>LANCASTER</t>
  </si>
  <si>
    <t>W-IND1</t>
  </si>
  <si>
    <t>9590 AllPoints Pkwy,</t>
  </si>
  <si>
    <t>W-IND2</t>
  </si>
  <si>
    <t>9360 AllPoints Pkwy</t>
  </si>
  <si>
    <t>46123</t>
  </si>
  <si>
    <t>AVON</t>
  </si>
  <si>
    <t>W-IND3</t>
  </si>
  <si>
    <t>5756 ENTERPRISE DR</t>
  </si>
  <si>
    <t>Walmart-IND3</t>
  </si>
  <si>
    <t>46055</t>
  </si>
  <si>
    <t>MCCORDSVILLE</t>
  </si>
  <si>
    <t>W-KS1</t>
  </si>
  <si>
    <t>30801 W 191ST</t>
  </si>
  <si>
    <t>EDGERTON</t>
  </si>
  <si>
    <t>W-KY1</t>
  </si>
  <si>
    <t>SHEPHERDSVILLE</t>
  </si>
  <si>
    <t>W-LAX1</t>
  </si>
  <si>
    <t>Walmart-LAX1</t>
  </si>
  <si>
    <t>W-LAX2</t>
  </si>
  <si>
    <t>6720 Kimball Avenue</t>
  </si>
  <si>
    <t>W-MCI1n</t>
  </si>
  <si>
    <t>1303 SW Innovation Pkwy,</t>
  </si>
  <si>
    <t>Walmart-MCI1n</t>
  </si>
  <si>
    <t>66619</t>
  </si>
  <si>
    <t>TOPEKA</t>
  </si>
  <si>
    <t>W-MCO1</t>
  </si>
  <si>
    <t>5100 NORTH RIDGE TRAIL</t>
  </si>
  <si>
    <t>Walmart-MCO1</t>
  </si>
  <si>
    <t>DAVENPORT</t>
  </si>
  <si>
    <t>W-MEM1s</t>
  </si>
  <si>
    <t>10480 Marina Drive</t>
  </si>
  <si>
    <t>Walmart-MEM1s</t>
  </si>
  <si>
    <t>W-NJ3</t>
  </si>
  <si>
    <t>3 Sorbello Rd</t>
  </si>
  <si>
    <t>Walmart-NJ3</t>
  </si>
  <si>
    <t>08067</t>
  </si>
  <si>
    <t>PEDRICKTOWN</t>
  </si>
  <si>
    <t>W-NJ3T</t>
  </si>
  <si>
    <t>7 Sorbello Rd,</t>
  </si>
  <si>
    <t>Walmart-NJ3T</t>
  </si>
  <si>
    <t>W-ORD1s</t>
  </si>
  <si>
    <t>3501 Brandon Road</t>
  </si>
  <si>
    <t>60436</t>
  </si>
  <si>
    <t>W-PHL1S</t>
  </si>
  <si>
    <t>3215 COMMERCE CENTER</t>
  </si>
  <si>
    <t>Walmart-PHL1S</t>
  </si>
  <si>
    <t>18015</t>
  </si>
  <si>
    <t>BETHLEHEM</t>
  </si>
  <si>
    <t>W-PHL2</t>
  </si>
  <si>
    <t>2785 Commerce Center Blvd</t>
  </si>
  <si>
    <t>Walmart-PHL2</t>
  </si>
  <si>
    <t>W-PHL4n</t>
  </si>
  <si>
    <t>1410 UNITED DR</t>
  </si>
  <si>
    <t>SHIPPENSBURG</t>
  </si>
  <si>
    <t>W-PHL5s</t>
  </si>
  <si>
    <t>1915 EBBERTS SPRING CT</t>
  </si>
  <si>
    <t>17225-3302</t>
  </si>
  <si>
    <t>GREENCASTLE</t>
  </si>
  <si>
    <t>W-PHX1</t>
  </si>
  <si>
    <t>6600 N Sarival Ave</t>
  </si>
  <si>
    <t>Litchfield Park</t>
  </si>
  <si>
    <t>123456789</t>
  </si>
  <si>
    <t>W-SMF1</t>
  </si>
  <si>
    <t>7000 Powerline Rd</t>
  </si>
  <si>
    <t>XAV3</t>
  </si>
  <si>
    <t>120 Crossgate Dr</t>
  </si>
  <si>
    <t>XEW5</t>
  </si>
  <si>
    <t>995 Taylors Ln</t>
  </si>
  <si>
    <t>08077-2015</t>
  </si>
  <si>
    <t>Cinnaminson</t>
  </si>
  <si>
    <t>XLG1</t>
  </si>
  <si>
    <t>1901 California St</t>
  </si>
  <si>
    <t>AMAZON-XLG1</t>
  </si>
  <si>
    <t>REDLANDS</t>
  </si>
  <si>
    <t>1234567790</t>
  </si>
  <si>
    <t>XLX1</t>
  </si>
  <si>
    <t>AMAZON-XLX1</t>
  </si>
  <si>
    <t>XLX3</t>
  </si>
  <si>
    <t>21590 Needham Ranch Parkway</t>
  </si>
  <si>
    <t>AMAZON-XLX3</t>
  </si>
  <si>
    <t>91321</t>
  </si>
  <si>
    <t>Santa Clarita</t>
  </si>
  <si>
    <t>XLX6</t>
  </si>
  <si>
    <t>AMAZON-XLX6</t>
  </si>
  <si>
    <t>XLX7</t>
  </si>
  <si>
    <t>18580 GATEWAY DR</t>
  </si>
  <si>
    <t>AMAZON-XLX7</t>
  </si>
  <si>
    <t>92394</t>
  </si>
  <si>
    <t>VICTORVILLE</t>
  </si>
  <si>
    <t>XPB2</t>
  </si>
  <si>
    <t>4661 Apopka Logistics Pkwy</t>
  </si>
  <si>
    <t>32712</t>
  </si>
  <si>
    <t>APOPKA</t>
  </si>
  <si>
    <t>XRI3</t>
  </si>
  <si>
    <t>4949 COMMERCE RD</t>
  </si>
  <si>
    <t>XUSB</t>
  </si>
  <si>
    <t>14900 Frye Rd</t>
  </si>
  <si>
    <t>AMAZON-XUSB</t>
  </si>
  <si>
    <t>76155</t>
  </si>
  <si>
    <t>XUSC</t>
  </si>
  <si>
    <t>40 Logistics Dr</t>
  </si>
  <si>
    <t>AMAZON-XUSC</t>
  </si>
  <si>
    <t>17013</t>
  </si>
  <si>
    <t>XUSD</t>
  </si>
  <si>
    <t>1909 Zephyr St</t>
  </si>
  <si>
    <t>AMAZON-XUSD</t>
  </si>
  <si>
    <t>Stockton</t>
  </si>
  <si>
    <t>XUSE</t>
  </si>
  <si>
    <t>5100 S INnapolis Rd</t>
  </si>
  <si>
    <t>XUSF</t>
  </si>
  <si>
    <t>901 West Landstreet Road Suite C</t>
  </si>
  <si>
    <t>AMAZON-XUSF</t>
  </si>
  <si>
    <t>XUSG</t>
  </si>
  <si>
    <t>9645 West Hills Court</t>
  </si>
  <si>
    <t>AMAZON-XUSG</t>
  </si>
  <si>
    <t>19530</t>
  </si>
  <si>
    <t>Kutztown</t>
  </si>
  <si>
    <t>XUSJ</t>
  </si>
  <si>
    <t>1590 Tamarind Ave</t>
  </si>
  <si>
    <t>AMAZON-XUSJ</t>
  </si>
  <si>
    <t>XUSK</t>
  </si>
  <si>
    <t>31450 W 196th St.</t>
  </si>
  <si>
    <t>AMAZON-XUSK</t>
  </si>
  <si>
    <t>XUSL</t>
  </si>
  <si>
    <t>610 Chelsea Rd</t>
  </si>
  <si>
    <t>AMAZON-XUSL</t>
  </si>
  <si>
    <t>21001</t>
  </si>
  <si>
    <t>Aberdeen</t>
  </si>
  <si>
    <t>XUSM</t>
  </si>
  <si>
    <t>AMAZON-XUSM</t>
  </si>
  <si>
    <t>XUSP</t>
  </si>
  <si>
    <t>1100 Woodley Road</t>
  </si>
  <si>
    <t>AMAZON-XUSP</t>
  </si>
  <si>
    <t>XUSV</t>
  </si>
  <si>
    <t>2125 San Bernardino Ave</t>
  </si>
  <si>
    <t>AMAZON-XUSV</t>
  </si>
  <si>
    <t>YEG1</t>
  </si>
  <si>
    <t>1440 39 AVE</t>
  </si>
  <si>
    <t>AMAZON-YEG1</t>
  </si>
  <si>
    <t>T9E0B4</t>
  </si>
  <si>
    <t>AB</t>
  </si>
  <si>
    <t>Nisku</t>
  </si>
  <si>
    <t>YEG2</t>
  </si>
  <si>
    <t>27383 92 Ave</t>
  </si>
  <si>
    <t>T7X 2X2</t>
  </si>
  <si>
    <t>ACHESON</t>
  </si>
  <si>
    <t>YGK1</t>
  </si>
  <si>
    <t>640 College St E</t>
  </si>
  <si>
    <t>AMAZON-YGK1</t>
  </si>
  <si>
    <t>K8N 4Z6</t>
  </si>
  <si>
    <t>ON</t>
  </si>
  <si>
    <t>Belleville</t>
  </si>
  <si>
    <t>YHM1</t>
  </si>
  <si>
    <t>110 Aeropark Boulevard</t>
  </si>
  <si>
    <t>AMAZON-YHM1</t>
  </si>
  <si>
    <t>L0R 1W1</t>
  </si>
  <si>
    <t>MOUNT HOPE</t>
  </si>
  <si>
    <t>YOO1</t>
  </si>
  <si>
    <t>789 Salem Rd N</t>
  </si>
  <si>
    <t>AMAZON-YOO1</t>
  </si>
  <si>
    <t>L1Z 0J2</t>
  </si>
  <si>
    <t>AJAX</t>
  </si>
  <si>
    <t>YOW1</t>
  </si>
  <si>
    <t>5225 BOUNDARY ROAD</t>
  </si>
  <si>
    <t>AMAZON-YOW1</t>
  </si>
  <si>
    <t>K4B0L3</t>
  </si>
  <si>
    <t>Ottawa</t>
  </si>
  <si>
    <t>YOW3</t>
  </si>
  <si>
    <t>222 City Gate Drive</t>
  </si>
  <si>
    <t>AMAZON-YOW3</t>
  </si>
  <si>
    <t>K2J 7C7</t>
  </si>
  <si>
    <t>NEPEAN</t>
  </si>
  <si>
    <t>YVR1</t>
  </si>
  <si>
    <t>450 DERWENT PL DELTA ,British Columbia</t>
  </si>
  <si>
    <t>AMAZON-YVR1</t>
  </si>
  <si>
    <t>V3M5Y9</t>
  </si>
  <si>
    <t>BC</t>
  </si>
  <si>
    <t>DELTA</t>
  </si>
  <si>
    <t>YVR2</t>
  </si>
  <si>
    <t>450 Derwent St.,</t>
  </si>
  <si>
    <t>AMAZON-YVR2</t>
  </si>
  <si>
    <t>Delta</t>
  </si>
  <si>
    <t>YVR3</t>
  </si>
  <si>
    <t>109 BRAID ST</t>
  </si>
  <si>
    <t>AMAZON-YVR3</t>
  </si>
  <si>
    <t>V3L5H4</t>
  </si>
  <si>
    <t>NEW WESTMINSTER</t>
  </si>
  <si>
    <t>YVR4</t>
  </si>
  <si>
    <t>4189 SALISH SEA WAY</t>
  </si>
  <si>
    <t>AMAZON-YVR4</t>
  </si>
  <si>
    <t>V4M 0B9</t>
  </si>
  <si>
    <t>TSAWWASSEN</t>
  </si>
  <si>
    <t>YXU1</t>
  </si>
  <si>
    <t>11884 Sunset Rd N5P 0G9</t>
  </si>
  <si>
    <t>AMAZON-YXU1</t>
  </si>
  <si>
    <t>N5P 0G9</t>
  </si>
  <si>
    <t>St Thomas</t>
  </si>
  <si>
    <t>YXX2</t>
  </si>
  <si>
    <t>16131 Blundell Rd</t>
  </si>
  <si>
    <t>AMAZON-YXX2</t>
  </si>
  <si>
    <t>V6W 0A3</t>
  </si>
  <si>
    <t>YYC1</t>
  </si>
  <si>
    <t>293069 Colonel Robertson Way</t>
  </si>
  <si>
    <t>AMAZON-YYC1</t>
  </si>
  <si>
    <t>T4A1C6</t>
  </si>
  <si>
    <t>Rocky View County</t>
  </si>
  <si>
    <t>YYC4</t>
  </si>
  <si>
    <t>6635 106 AVE SE</t>
  </si>
  <si>
    <t>AMAZON-YYC4</t>
  </si>
  <si>
    <t>T2C5X1</t>
  </si>
  <si>
    <t>CALGARY</t>
  </si>
  <si>
    <t>YYC6</t>
  </si>
  <si>
    <t>9705 68 ST SE</t>
  </si>
  <si>
    <t>AMAZON-YYC6</t>
  </si>
  <si>
    <t>T2C5V8</t>
  </si>
  <si>
    <t>YYZ1</t>
  </si>
  <si>
    <t>6363 MILLCREEK DR</t>
  </si>
  <si>
    <t>AMAZON-YYZ1</t>
  </si>
  <si>
    <t>L5N 1L8</t>
  </si>
  <si>
    <t>MISSISSAUGA</t>
  </si>
  <si>
    <t>YYZ2</t>
  </si>
  <si>
    <t>2750 Peddie Rd</t>
  </si>
  <si>
    <t>AMAZON-YYZ2</t>
  </si>
  <si>
    <t>L9T0K1</t>
  </si>
  <si>
    <t>Milton</t>
  </si>
  <si>
    <t>YYZ3</t>
  </si>
  <si>
    <t>7995 Winston Churchill Blvd</t>
  </si>
  <si>
    <t>AMAZON-YYZ3</t>
  </si>
  <si>
    <t>L6Y5Z4</t>
  </si>
  <si>
    <t>Brampton</t>
  </si>
  <si>
    <t>YYZ4</t>
  </si>
  <si>
    <t>8050 Heritage Road</t>
  </si>
  <si>
    <t>AMAZON-YYZ4</t>
  </si>
  <si>
    <t>L6Y 6L5</t>
  </si>
  <si>
    <t>BRAMPTON</t>
  </si>
  <si>
    <t>YYZ7</t>
  </si>
  <si>
    <t>12724 Coleraine Drive</t>
  </si>
  <si>
    <t>AMAZON-YYZ7</t>
  </si>
  <si>
    <t>L7E 4L8</t>
  </si>
  <si>
    <t>BOLTON</t>
  </si>
  <si>
    <t>YYZ9</t>
  </si>
  <si>
    <t>6351 Steeles Ave East</t>
  </si>
  <si>
    <t>AMAZON-YYZ9</t>
  </si>
  <si>
    <t>M1X 1N5</t>
  </si>
  <si>
    <t>SCARBOROUGH</t>
  </si>
  <si>
    <t>QXY8</t>
  </si>
  <si>
    <t>3611 S NORTHPOINTE DR</t>
  </si>
  <si>
    <t>93725</t>
  </si>
  <si>
    <t>IUST</t>
  </si>
  <si>
    <t>15651 Greenmount Rd</t>
  </si>
  <si>
    <t>W-LAX2T</t>
  </si>
  <si>
    <t>6730 Kimball Ave</t>
  </si>
  <si>
    <t>IUSR</t>
  </si>
  <si>
    <t>1120 Mt Olive Rd</t>
  </si>
  <si>
    <t>COWPENS</t>
  </si>
  <si>
    <t>IUSW</t>
  </si>
  <si>
    <t>8130 Caliente Rd</t>
  </si>
  <si>
    <t>MCC1</t>
  </si>
  <si>
    <t>3300 Rancho Cordova Pkwy</t>
  </si>
  <si>
    <t>95742</t>
  </si>
  <si>
    <t>RANCHO CORDOVA</t>
  </si>
  <si>
    <t>IUTH</t>
  </si>
  <si>
    <t>1346 Fortuna Rd</t>
  </si>
  <si>
    <t>XYY1</t>
  </si>
  <si>
    <t>271 Church Street S</t>
  </si>
  <si>
    <t>L1S 0A1</t>
  </si>
  <si>
    <t>Ajax</t>
  </si>
  <si>
    <t>IUTE</t>
  </si>
  <si>
    <t>16155 W Elwood st</t>
  </si>
  <si>
    <t>PSP3</t>
  </si>
  <si>
    <t>64165 19th AVE</t>
  </si>
  <si>
    <t>92240</t>
  </si>
  <si>
    <t>DESERT HOT SPRINGS</t>
  </si>
  <si>
    <t>PSP3-UPS</t>
  </si>
  <si>
    <t>20821 Krameria Avenue</t>
  </si>
  <si>
    <t>IUSQ</t>
  </si>
  <si>
    <t>2125 W SAN BERNARDINO AVE</t>
  </si>
  <si>
    <t>lUSQ</t>
  </si>
  <si>
    <t>92374-5005</t>
  </si>
  <si>
    <t>暂存LA1</t>
  </si>
  <si>
    <t>DLXLA1</t>
  </si>
  <si>
    <t>4450 EDISON AVE</t>
  </si>
  <si>
    <t>Y</t>
  </si>
  <si>
    <t>代发LA1</t>
  </si>
  <si>
    <t>自提LA1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</si>
</sst>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;"/>
    <numFmt numFmtId="177" formatCode="0.00_ "/>
  </numFmts>
  <fonts count="3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Helvetica"/>
      <charset val="134"/>
    </font>
    <font>
      <sz val="9"/>
      <color theme="1"/>
      <name val="微软雅黑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微软雅黑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宋体"/>
      <charset val="134"/>
      <scheme val="minor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Protection="1">
      <alignment vertical="center"/>
      <protection locked="0"/>
    </xf>
    <xf numFmtId="0" fontId="4" fillId="0" borderId="0" xfId="0" applyFont="1" applyFill="1" applyAlignment="1"/>
    <xf numFmtId="0" fontId="0" fillId="2" borderId="0" xfId="0" applyFill="1">
      <alignment vertical="center"/>
    </xf>
    <xf numFmtId="0" fontId="5" fillId="0" borderId="0" xfId="0" applyFo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176" fontId="6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14" fontId="6" fillId="0" borderId="0" xfId="0" applyNumberFormat="1" applyFont="1" applyAlignment="1" applyProtection="1">
      <alignment horizontal="left" vertical="center"/>
      <protection locked="0"/>
    </xf>
    <xf numFmtId="176" fontId="6" fillId="0" borderId="0" xfId="0" applyNumberFormat="1" applyFont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13" fillId="0" borderId="2" xfId="6" applyFill="1" applyBorder="1" applyAlignment="1" applyProtection="1">
      <alignment horizont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eetMetadata" Target="metadata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\WXWork\1688857185832540\Cache\File\2026-04\&#26368;&#26032;&#29256;--&#31354;&#28023;&#36816;&#21457;&#31080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限时达正班-洛杉矶海卡包税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8"/>
  <sheetViews>
    <sheetView tabSelected="1" workbookViewId="0">
      <selection activeCell="B10" sqref="B10:D10"/>
    </sheetView>
  </sheetViews>
  <sheetFormatPr defaultColWidth="11" defaultRowHeight="12"/>
  <cols>
    <col min="1" max="1" width="25.6666666666667" style="13" customWidth="1"/>
    <col min="2" max="2" width="17" style="13" customWidth="1"/>
    <col min="3" max="3" width="15.8916666666667" style="13" customWidth="1"/>
    <col min="4" max="4" width="13.775" style="13" customWidth="1"/>
    <col min="5" max="5" width="16.225" style="13" customWidth="1"/>
    <col min="6" max="6" width="12.0166666666667" style="13" customWidth="1"/>
    <col min="7" max="7" width="11.7583333333333" style="13" customWidth="1"/>
    <col min="8" max="8" width="14.1083333333333" style="13" customWidth="1"/>
    <col min="9" max="9" width="14.5083333333333" style="13" customWidth="1"/>
    <col min="10" max="10" width="21.8916666666667" style="13" customWidth="1"/>
    <col min="11" max="11" width="14.3666666666667" style="13" customWidth="1"/>
    <col min="12" max="12" width="14" style="13" customWidth="1"/>
    <col min="13" max="13" width="9.775" style="13" customWidth="1"/>
    <col min="14" max="14" width="18.6666666666667" style="13" customWidth="1"/>
    <col min="15" max="15" width="18.8916666666667" style="13" customWidth="1"/>
    <col min="16" max="16" width="13.3333333333333" style="13" customWidth="1"/>
    <col min="17" max="17" width="19.6083333333333" style="13" customWidth="1"/>
    <col min="18" max="18" width="24.4333333333333" style="13" customWidth="1"/>
    <col min="19" max="19" width="23.1416666666667" style="13" customWidth="1"/>
    <col min="20" max="21" width="9.775" style="13" customWidth="1"/>
    <col min="22" max="22" width="11" style="13" customWidth="1"/>
    <col min="23" max="16384" width="11" style="13" hidden="1" customWidth="1"/>
  </cols>
  <sheetData>
    <row r="1" ht="18" customHeight="1" spans="1:21">
      <c r="A1" s="14" t="s">
        <v>0</v>
      </c>
      <c r="B1" s="15"/>
      <c r="C1" s="15"/>
      <c r="D1" s="15"/>
      <c r="E1" s="14" t="s">
        <v>1</v>
      </c>
      <c r="F1" s="16" t="s">
        <v>2</v>
      </c>
      <c r="G1" s="16"/>
      <c r="H1" s="16"/>
      <c r="J1" s="17"/>
      <c r="K1" s="18" t="s">
        <v>3</v>
      </c>
      <c r="L1" s="18"/>
      <c r="M1" s="18"/>
      <c r="N1" s="18"/>
      <c r="O1" s="19" t="str">
        <f>IF(ISNUMBER(SEARCH("空",B2)),"FBAAIR","FBASEA")</f>
        <v>FBASEA</v>
      </c>
      <c r="Q1"/>
    </row>
    <row r="2" ht="18" customHeight="1" spans="1:21">
      <c r="A2" s="14" t="s">
        <v>4</v>
      </c>
      <c r="B2" s="20"/>
      <c r="C2" s="21"/>
      <c r="D2" s="21"/>
      <c r="E2" s="14" t="s">
        <v>5</v>
      </c>
      <c r="F2" s="22"/>
      <c r="G2" s="16"/>
      <c r="H2" s="16"/>
      <c r="I2" s="17"/>
      <c r="J2" s="17"/>
      <c r="K2" s="18"/>
      <c r="L2" s="18"/>
      <c r="M2" s="18"/>
      <c r="N2" s="18"/>
      <c r="O2" s="23" t="str">
        <f>IF(OR(ISNUMBER(SEARCH("欧",B2)),ISNUMBER(SEARCH("英",B2))),"欧英海铁",IF(ISNUMBER(SEARCH("空",B2)),"美线空运","美加海运"))</f>
        <v>美加海运</v>
      </c>
      <c r="Q2"/>
    </row>
    <row r="3" ht="18" customHeight="1" spans="1:21">
      <c r="A3" s="24" t="s">
        <v>6</v>
      </c>
      <c r="B3" s="16"/>
      <c r="C3" s="21"/>
      <c r="D3" s="21"/>
      <c r="E3" s="14" t="s">
        <v>7</v>
      </c>
      <c r="F3" s="16" t="s">
        <v>8</v>
      </c>
      <c r="G3" s="16"/>
      <c r="H3" s="16"/>
      <c r="I3" s="17"/>
      <c r="J3" s="17"/>
      <c r="K3" s="18"/>
      <c r="L3" s="18"/>
      <c r="M3" s="18"/>
      <c r="N3" s="18"/>
      <c r="O3" s="23" t="s">
        <v>9</v>
      </c>
    </row>
    <row r="4" ht="18" customHeight="1" spans="1:21">
      <c r="A4" s="14" t="s">
        <v>10</v>
      </c>
      <c r="B4" s="16"/>
      <c r="C4" s="16"/>
      <c r="D4" s="16"/>
      <c r="E4" s="14" t="s">
        <v>11</v>
      </c>
      <c r="F4" s="16" t="s">
        <v>12</v>
      </c>
      <c r="G4" s="16"/>
      <c r="H4" s="16"/>
      <c r="I4" s="17"/>
      <c r="J4" s="17"/>
      <c r="K4" s="18"/>
      <c r="L4" s="18"/>
      <c r="M4" s="18"/>
      <c r="N4" s="18"/>
      <c r="O4" s="23" t="str">
        <f>IF(F7="无需报关","",F7)</f>
        <v>合并报关</v>
      </c>
    </row>
    <row r="5" ht="18" customHeight="1" spans="1:21">
      <c r="A5" s="14" t="s">
        <v>13</v>
      </c>
      <c r="B5" s="25"/>
      <c r="C5" s="16"/>
      <c r="D5" s="16"/>
      <c r="E5" s="26" t="s">
        <v>14</v>
      </c>
      <c r="F5" s="27"/>
      <c r="G5" s="27"/>
      <c r="H5" s="27"/>
      <c r="I5" s="17"/>
      <c r="J5" s="17"/>
      <c r="K5" s="18"/>
      <c r="L5" s="18"/>
      <c r="M5" s="18"/>
      <c r="N5" s="18"/>
      <c r="O5" s="23" t="str">
        <f>IF(OR(ISNUMBER(SEARCH("空派",B2)),ISNUMBER(SEARCH("海派",B2))),"快递派送","卡车派送")</f>
        <v>卡车派送</v>
      </c>
    </row>
    <row r="6" ht="18" customHeight="1" spans="1:21">
      <c r="A6" s="14" t="s">
        <v>15</v>
      </c>
      <c r="B6" s="16"/>
      <c r="C6" s="16"/>
      <c r="D6" s="16"/>
      <c r="E6" s="14" t="s">
        <v>16</v>
      </c>
      <c r="F6" s="16" t="s">
        <v>17</v>
      </c>
      <c r="G6" s="16"/>
      <c r="H6" s="16"/>
      <c r="I6" s="17"/>
      <c r="J6" s="17"/>
      <c r="K6" s="18"/>
      <c r="L6" s="18"/>
      <c r="M6" s="18"/>
      <c r="N6" s="18"/>
    </row>
    <row r="7" ht="18" customHeight="1" spans="1:21">
      <c r="A7" s="14" t="s">
        <v>18</v>
      </c>
      <c r="B7" s="16"/>
      <c r="C7" s="16"/>
      <c r="D7" s="16"/>
      <c r="E7" s="14" t="s">
        <v>19</v>
      </c>
      <c r="F7" s="16" t="s">
        <v>20</v>
      </c>
      <c r="G7" s="16"/>
      <c r="H7" s="16"/>
      <c r="I7" s="17"/>
      <c r="J7" s="17"/>
      <c r="K7" s="18"/>
      <c r="L7" s="18"/>
      <c r="M7" s="18"/>
      <c r="N7" s="18"/>
    </row>
    <row r="8" ht="18" customHeight="1" spans="1:21">
      <c r="A8" s="14" t="s">
        <v>21</v>
      </c>
      <c r="B8" s="16"/>
      <c r="C8" s="16"/>
      <c r="D8" s="16"/>
      <c r="E8" s="28"/>
      <c r="I8" s="17"/>
      <c r="J8" s="17"/>
      <c r="K8" s="18"/>
      <c r="L8" s="18"/>
      <c r="M8" s="18"/>
      <c r="N8" s="18"/>
    </row>
    <row r="9" ht="17.25" spans="1:21">
      <c r="A9" s="14" t="s">
        <v>22</v>
      </c>
      <c r="B9" s="25"/>
      <c r="C9" s="25"/>
      <c r="D9" s="25"/>
      <c r="E9" s="28"/>
      <c r="I9" s="17"/>
      <c r="J9" s="29"/>
      <c r="K9" s="18"/>
      <c r="L9" s="18"/>
      <c r="M9" s="18"/>
      <c r="N9" s="18"/>
    </row>
    <row r="10" ht="18" customHeight="1" spans="1:21">
      <c r="A10" s="14" t="s">
        <v>23</v>
      </c>
      <c r="B10" s="30"/>
      <c r="C10" s="30"/>
      <c r="D10" s="30"/>
      <c r="E10" s="28"/>
      <c r="F10" s="27"/>
      <c r="G10" s="27"/>
      <c r="H10" s="27"/>
      <c r="I10" s="17"/>
      <c r="J10" s="17"/>
      <c r="K10" s="18"/>
      <c r="L10" s="18"/>
      <c r="M10" s="18"/>
      <c r="N10" s="18"/>
    </row>
    <row r="11" ht="18" customHeight="1" spans="1:21">
      <c r="A11" s="14" t="s">
        <v>24</v>
      </c>
      <c r="B11" s="16"/>
      <c r="C11" s="16"/>
      <c r="D11" s="16"/>
      <c r="E11" s="31" t="s">
        <v>25</v>
      </c>
      <c r="F11" s="32">
        <f>SUM(B15:B971)</f>
        <v>0</v>
      </c>
      <c r="G11" s="32"/>
      <c r="H11" s="32"/>
      <c r="I11" s="17"/>
      <c r="J11" s="17"/>
      <c r="K11" s="18"/>
      <c r="L11" s="18"/>
      <c r="M11" s="18"/>
      <c r="N11" s="18"/>
    </row>
    <row r="12" ht="18" customHeight="1" spans="1:21">
      <c r="A12" s="14" t="s">
        <v>26</v>
      </c>
      <c r="B12" s="25"/>
      <c r="C12" s="25"/>
      <c r="D12" s="25"/>
      <c r="E12" s="31" t="s">
        <v>27</v>
      </c>
      <c r="F12" s="32" cm="1">
        <f t="array" ref="F12">SUMPRODUCT(J15:J971,Q15:Q971)</f>
        <v>0</v>
      </c>
      <c r="G12" s="32"/>
      <c r="H12" s="32"/>
      <c r="I12" s="17"/>
      <c r="J12" s="17"/>
      <c r="K12" s="17"/>
      <c r="L12" s="17"/>
      <c r="M12" s="17"/>
      <c r="N12" s="17"/>
    </row>
    <row r="13" ht="18" customHeight="1" spans="1:21">
      <c r="A13" s="14" t="s">
        <v>28</v>
      </c>
      <c r="B13" s="16"/>
      <c r="C13" s="16"/>
      <c r="D13" s="16"/>
      <c r="E13" s="31" t="s">
        <v>29</v>
      </c>
      <c r="F13" s="32">
        <f>SUM(Q15:Q971)</f>
        <v>0</v>
      </c>
      <c r="G13" s="32"/>
      <c r="H13" s="32"/>
      <c r="I13" s="17"/>
      <c r="J13" s="17"/>
      <c r="K13" s="17"/>
      <c r="L13" s="17"/>
      <c r="M13" s="17"/>
      <c r="N13" s="17"/>
    </row>
    <row r="14" s="11" customFormat="1" ht="48" customHeight="1" spans="1:21">
      <c r="A14" s="33" t="s">
        <v>30</v>
      </c>
      <c r="B14" s="33" t="s">
        <v>31</v>
      </c>
      <c r="C14" s="14" t="s">
        <v>32</v>
      </c>
      <c r="D14" s="33" t="s">
        <v>33</v>
      </c>
      <c r="E14" s="14" t="s">
        <v>34</v>
      </c>
      <c r="F14" s="14" t="s">
        <v>35</v>
      </c>
      <c r="G14" s="14" t="s">
        <v>36</v>
      </c>
      <c r="H14" s="14" t="s">
        <v>37</v>
      </c>
      <c r="I14" s="14" t="s">
        <v>38</v>
      </c>
      <c r="J14" s="34" t="s">
        <v>39</v>
      </c>
      <c r="K14" s="14" t="s">
        <v>40</v>
      </c>
      <c r="L14" s="14" t="s">
        <v>41</v>
      </c>
      <c r="M14" s="14" t="s">
        <v>42</v>
      </c>
      <c r="N14" s="33" t="s">
        <v>43</v>
      </c>
      <c r="O14" s="33" t="s">
        <v>44</v>
      </c>
      <c r="P14" s="14" t="s">
        <v>45</v>
      </c>
      <c r="Q14" s="35" t="s">
        <v>46</v>
      </c>
      <c r="R14" s="33" t="s">
        <v>47</v>
      </c>
      <c r="S14" s="14" t="s">
        <v>48</v>
      </c>
      <c r="T14" s="14" t="s">
        <v>49</v>
      </c>
      <c r="U14" s="14" t="s">
        <v>50</v>
      </c>
    </row>
    <row r="15" s="12" customFormat="1" ht="57" customHeight="1" spans="1:21">
      <c r="A15" s="36"/>
      <c r="B15" s="37"/>
      <c r="C15" s="3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6"/>
      <c r="O15" s="36"/>
      <c r="P15" s="39"/>
      <c r="Q15" s="37"/>
      <c r="R15" s="40"/>
      <c r="S15" s="41"/>
      <c r="T15" s="37"/>
      <c r="U15" s="37"/>
    </row>
    <row r="16" s="12" customFormat="1" ht="57" customHeight="1" spans="1:21">
      <c r="A16" s="36"/>
      <c r="B16" s="37"/>
      <c r="C16" s="3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6"/>
      <c r="O16" s="36"/>
      <c r="P16" s="39"/>
      <c r="Q16" s="37"/>
      <c r="R16" s="40"/>
      <c r="S16" s="41"/>
      <c r="T16" s="37"/>
      <c r="U16" s="37"/>
    </row>
    <row r="17" s="12" customFormat="1" ht="57" customHeight="1" spans="1:21">
      <c r="A17" s="36"/>
      <c r="B17" s="37"/>
      <c r="C17" s="38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6"/>
      <c r="O17" s="36"/>
      <c r="P17" s="39"/>
      <c r="Q17" s="37"/>
      <c r="R17" s="40"/>
      <c r="S17" s="41"/>
      <c r="T17" s="37"/>
      <c r="U17" s="37"/>
    </row>
    <row r="18" s="12" customFormat="1" ht="57" customHeight="1" spans="1:21">
      <c r="A18" s="36"/>
      <c r="B18" s="37"/>
      <c r="C18" s="38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6"/>
      <c r="O18" s="36"/>
      <c r="P18" s="39"/>
      <c r="Q18" s="37"/>
      <c r="R18" s="40"/>
      <c r="S18" s="41"/>
      <c r="T18" s="37"/>
      <c r="U18" s="37"/>
    </row>
    <row r="19" s="12" customFormat="1" ht="57" customHeight="1" spans="1:21">
      <c r="A19" s="36"/>
      <c r="B19" s="37"/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6"/>
      <c r="O19" s="36"/>
      <c r="P19" s="39"/>
      <c r="Q19" s="37"/>
      <c r="R19" s="40"/>
      <c r="S19" s="41"/>
      <c r="T19" s="37"/>
      <c r="U19" s="37"/>
    </row>
    <row r="20" s="12" customFormat="1" ht="57" customHeight="1" spans="1:21">
      <c r="A20" s="36"/>
      <c r="B20" s="37"/>
      <c r="C20" s="38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6"/>
      <c r="O20" s="36"/>
      <c r="P20" s="39"/>
      <c r="Q20" s="37"/>
      <c r="R20" s="40"/>
      <c r="S20" s="41"/>
      <c r="T20" s="37"/>
      <c r="U20" s="37"/>
    </row>
    <row r="21" s="12" customFormat="1" ht="57" customHeight="1" spans="1:21">
      <c r="A21" s="36"/>
      <c r="B21" s="37"/>
      <c r="C21" s="38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6"/>
      <c r="O21" s="36"/>
      <c r="P21" s="39"/>
      <c r="Q21" s="37"/>
      <c r="R21" s="40"/>
      <c r="S21" s="41"/>
      <c r="T21" s="37"/>
      <c r="U21" s="37"/>
    </row>
    <row r="22" s="12" customFormat="1" ht="57" customHeight="1" spans="1:21">
      <c r="A22" s="36"/>
      <c r="B22" s="37"/>
      <c r="C22" s="38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6"/>
      <c r="O22" s="36"/>
      <c r="P22" s="39"/>
      <c r="Q22" s="37"/>
      <c r="R22" s="40"/>
      <c r="S22" s="41"/>
      <c r="T22" s="37"/>
      <c r="U22" s="37"/>
    </row>
    <row r="23" s="12" customFormat="1" ht="57" customHeight="1" spans="1:21">
      <c r="A23" s="36"/>
      <c r="B23" s="37"/>
      <c r="C23" s="38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6"/>
      <c r="O23" s="36"/>
      <c r="P23" s="39"/>
      <c r="Q23" s="37"/>
      <c r="R23" s="40"/>
      <c r="S23" s="41"/>
      <c r="T23" s="37"/>
      <c r="U23" s="37"/>
    </row>
    <row r="24" s="12" customFormat="1" ht="57" customHeight="1" spans="1:21">
      <c r="A24" s="36"/>
      <c r="B24" s="37"/>
      <c r="C24" s="3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6"/>
      <c r="O24" s="36"/>
      <c r="P24" s="39"/>
      <c r="Q24" s="37"/>
      <c r="R24" s="40"/>
      <c r="S24" s="41"/>
      <c r="T24" s="37"/>
      <c r="U24" s="37"/>
    </row>
    <row r="25" s="12" customFormat="1" ht="57" customHeight="1" spans="1:21">
      <c r="A25" s="36"/>
      <c r="B25" s="37"/>
      <c r="C25" s="38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6"/>
      <c r="O25" s="36"/>
      <c r="P25" s="39"/>
      <c r="Q25" s="37"/>
      <c r="R25" s="40"/>
      <c r="S25" s="41"/>
      <c r="T25" s="37"/>
      <c r="U25" s="37"/>
    </row>
    <row r="26" s="12" customFormat="1" ht="57" customHeight="1" spans="1:21">
      <c r="A26" s="36"/>
      <c r="B26" s="37"/>
      <c r="C26" s="38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6"/>
      <c r="O26" s="36"/>
      <c r="P26" s="39"/>
      <c r="Q26" s="37"/>
      <c r="R26" s="40"/>
      <c r="S26" s="41"/>
      <c r="T26" s="37"/>
      <c r="U26" s="37"/>
    </row>
    <row r="27" s="12" customFormat="1" ht="57" customHeight="1" spans="1:21">
      <c r="A27" s="36"/>
      <c r="B27" s="37"/>
      <c r="C27" s="38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6"/>
      <c r="O27" s="36"/>
      <c r="P27" s="39"/>
      <c r="Q27" s="37"/>
      <c r="R27" s="40"/>
      <c r="S27" s="41"/>
      <c r="T27" s="37"/>
      <c r="U27" s="37"/>
    </row>
    <row r="28" s="12" customFormat="1" ht="57" customHeight="1" spans="1:21">
      <c r="A28" s="36"/>
      <c r="B28" s="37"/>
      <c r="C28" s="3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6"/>
      <c r="O28" s="36"/>
      <c r="P28" s="39"/>
      <c r="Q28" s="37"/>
      <c r="R28" s="40"/>
      <c r="S28" s="41"/>
      <c r="T28" s="37"/>
      <c r="U28" s="37"/>
    </row>
    <row r="29" s="12" customFormat="1" ht="57" customHeight="1" spans="1:21">
      <c r="A29" s="36"/>
      <c r="B29" s="37"/>
      <c r="C29" s="3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6"/>
      <c r="O29" s="36"/>
      <c r="P29" s="39"/>
      <c r="Q29" s="37"/>
      <c r="R29" s="40"/>
      <c r="S29" s="41"/>
      <c r="T29" s="37"/>
      <c r="U29" s="37"/>
    </row>
    <row r="30" s="12" customFormat="1" ht="57" customHeight="1" spans="1:21">
      <c r="A30" s="36"/>
      <c r="B30" s="37"/>
      <c r="C30" s="38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6"/>
      <c r="O30" s="36"/>
      <c r="P30" s="39"/>
      <c r="Q30" s="37"/>
      <c r="R30" s="40"/>
      <c r="S30" s="41"/>
      <c r="T30" s="37"/>
      <c r="U30" s="37"/>
    </row>
    <row r="31" s="12" customFormat="1" ht="57" customHeight="1" spans="1:21">
      <c r="A31" s="36"/>
      <c r="B31" s="37"/>
      <c r="C31" s="3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6"/>
      <c r="O31" s="36"/>
      <c r="P31" s="39"/>
      <c r="Q31" s="37"/>
      <c r="R31" s="40"/>
      <c r="S31" s="41"/>
      <c r="T31" s="37"/>
      <c r="U31" s="37"/>
    </row>
    <row r="32" s="12" customFormat="1" ht="57" customHeight="1" spans="1:21">
      <c r="A32" s="36"/>
      <c r="B32" s="37"/>
      <c r="C32" s="38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6"/>
      <c r="O32" s="36"/>
      <c r="P32" s="39"/>
      <c r="Q32" s="37"/>
      <c r="R32" s="40"/>
      <c r="S32" s="41"/>
      <c r="T32" s="37"/>
      <c r="U32" s="37"/>
    </row>
    <row r="33" s="12" customFormat="1" ht="57" customHeight="1" spans="1:21">
      <c r="A33" s="36"/>
      <c r="B33" s="37"/>
      <c r="C33" s="38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6"/>
      <c r="O33" s="36"/>
      <c r="P33" s="39"/>
      <c r="Q33" s="37"/>
      <c r="R33" s="40"/>
      <c r="S33" s="41"/>
      <c r="T33" s="37"/>
      <c r="U33" s="37"/>
    </row>
    <row r="34" s="12" customFormat="1" ht="57" customHeight="1" spans="1:21">
      <c r="A34" s="36"/>
      <c r="B34" s="37"/>
      <c r="C34" s="38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6"/>
      <c r="O34" s="36"/>
      <c r="P34" s="39"/>
      <c r="Q34" s="37"/>
      <c r="R34" s="40"/>
      <c r="S34" s="41"/>
      <c r="T34" s="37"/>
      <c r="U34" s="37"/>
    </row>
    <row r="35" s="12" customFormat="1" ht="57" customHeight="1" spans="1:21">
      <c r="A35" s="36"/>
      <c r="B35" s="37"/>
      <c r="C35" s="38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6"/>
      <c r="O35" s="36"/>
      <c r="P35" s="39"/>
      <c r="Q35" s="37"/>
      <c r="R35" s="40"/>
      <c r="S35" s="41"/>
      <c r="T35" s="37"/>
      <c r="U35" s="37"/>
    </row>
    <row r="36" s="12" customFormat="1" ht="57" customHeight="1" spans="1:21">
      <c r="A36" s="36"/>
      <c r="B36" s="37"/>
      <c r="C36" s="38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6"/>
      <c r="O36" s="36"/>
      <c r="P36" s="39"/>
      <c r="Q36" s="37"/>
      <c r="R36" s="40"/>
      <c r="S36" s="41"/>
      <c r="T36" s="37"/>
      <c r="U36" s="37"/>
    </row>
    <row r="37" s="12" customFormat="1" ht="57" customHeight="1" spans="1:21">
      <c r="A37" s="36"/>
      <c r="B37" s="37"/>
      <c r="C37" s="38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6"/>
      <c r="O37" s="36"/>
      <c r="P37" s="39"/>
      <c r="Q37" s="37"/>
      <c r="R37" s="40"/>
      <c r="S37" s="41"/>
      <c r="T37" s="37"/>
      <c r="U37" s="37"/>
    </row>
    <row r="38" s="12" customFormat="1" ht="57" customHeight="1" spans="1:21">
      <c r="A38" s="36"/>
      <c r="B38" s="37"/>
      <c r="C38" s="38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6"/>
      <c r="O38" s="36"/>
      <c r="P38" s="39"/>
      <c r="Q38" s="37"/>
      <c r="R38" s="40"/>
      <c r="S38" s="41"/>
      <c r="T38" s="37"/>
      <c r="U38" s="37"/>
    </row>
    <row r="39" s="12" customFormat="1" ht="57" customHeight="1" spans="1:21">
      <c r="A39" s="36"/>
      <c r="B39" s="37"/>
      <c r="C39" s="38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6"/>
      <c r="O39" s="36"/>
      <c r="P39" s="39"/>
      <c r="Q39" s="37"/>
      <c r="R39" s="40"/>
      <c r="S39" s="41"/>
      <c r="T39" s="37"/>
      <c r="U39" s="37"/>
    </row>
    <row r="40" s="12" customFormat="1" ht="57" customHeight="1" spans="1:21">
      <c r="A40" s="36"/>
      <c r="B40" s="37"/>
      <c r="C40" s="38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6"/>
      <c r="O40" s="36"/>
      <c r="P40" s="39"/>
      <c r="Q40" s="37"/>
      <c r="R40" s="40"/>
      <c r="S40" s="41"/>
      <c r="T40" s="37"/>
      <c r="U40" s="37"/>
    </row>
    <row r="41" s="12" customFormat="1" ht="57" customHeight="1" spans="1:21">
      <c r="A41" s="36"/>
      <c r="B41" s="37"/>
      <c r="C41" s="38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6"/>
      <c r="O41" s="36"/>
      <c r="P41" s="39"/>
      <c r="Q41" s="37"/>
      <c r="R41" s="40"/>
      <c r="S41" s="41"/>
      <c r="T41" s="37"/>
      <c r="U41" s="37"/>
    </row>
    <row r="42" s="12" customFormat="1" ht="57" customHeight="1" spans="1:21">
      <c r="A42" s="36"/>
      <c r="B42" s="37"/>
      <c r="C42" s="38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6"/>
      <c r="O42" s="36"/>
      <c r="P42" s="39"/>
      <c r="Q42" s="37"/>
      <c r="R42" s="40"/>
      <c r="S42" s="41"/>
      <c r="T42" s="37"/>
      <c r="U42" s="37"/>
    </row>
    <row r="43" s="12" customFormat="1" ht="57" customHeight="1" spans="1:21">
      <c r="A43" s="36"/>
      <c r="B43" s="37"/>
      <c r="C43" s="38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6"/>
      <c r="O43" s="36"/>
      <c r="P43" s="39"/>
      <c r="Q43" s="37"/>
      <c r="R43" s="40"/>
      <c r="S43" s="41"/>
      <c r="T43" s="37"/>
      <c r="U43" s="37"/>
    </row>
    <row r="44" s="12" customFormat="1" ht="57" customHeight="1" spans="1:21">
      <c r="A44" s="36"/>
      <c r="B44" s="37"/>
      <c r="C44" s="38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6"/>
      <c r="O44" s="36"/>
      <c r="P44" s="39"/>
      <c r="Q44" s="37"/>
      <c r="R44" s="40"/>
      <c r="S44" s="41"/>
      <c r="T44" s="37"/>
      <c r="U44" s="37"/>
    </row>
    <row r="45" s="12" customFormat="1" ht="57" customHeight="1" spans="1:21">
      <c r="A45" s="36"/>
      <c r="B45" s="37"/>
      <c r="C45" s="38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6"/>
      <c r="O45" s="36"/>
      <c r="P45" s="39"/>
      <c r="Q45" s="37"/>
      <c r="R45" s="40"/>
      <c r="S45" s="41"/>
      <c r="T45" s="37"/>
      <c r="U45" s="37"/>
    </row>
    <row r="46" s="12" customFormat="1" ht="57" customHeight="1" spans="1:21">
      <c r="A46" s="36"/>
      <c r="B46" s="37"/>
      <c r="C46" s="38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6"/>
      <c r="O46" s="36"/>
      <c r="P46" s="39"/>
      <c r="Q46" s="37"/>
      <c r="R46" s="40"/>
      <c r="S46" s="41"/>
      <c r="T46" s="37"/>
      <c r="U46" s="37"/>
    </row>
    <row r="47" s="12" customFormat="1" ht="57" customHeight="1" spans="1:21">
      <c r="A47" s="36"/>
      <c r="B47" s="37"/>
      <c r="C47" s="38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6"/>
      <c r="O47" s="36"/>
      <c r="P47" s="39"/>
      <c r="Q47" s="37"/>
      <c r="R47" s="40"/>
      <c r="S47" s="41"/>
      <c r="T47" s="37"/>
      <c r="U47" s="37"/>
    </row>
    <row r="48" s="12" customFormat="1" ht="57" customHeight="1" spans="1:21">
      <c r="A48" s="36"/>
      <c r="B48" s="37"/>
      <c r="C48" s="38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6"/>
      <c r="O48" s="36"/>
      <c r="P48" s="39"/>
      <c r="Q48" s="37"/>
      <c r="R48" s="40"/>
      <c r="S48" s="41"/>
      <c r="T48" s="37"/>
      <c r="U48" s="37"/>
    </row>
    <row r="49" s="12" customFormat="1" ht="57" customHeight="1" spans="1:21">
      <c r="A49" s="36"/>
      <c r="B49" s="37"/>
      <c r="C49" s="38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6"/>
      <c r="O49" s="36"/>
      <c r="P49" s="39"/>
      <c r="Q49" s="37"/>
      <c r="R49" s="40"/>
      <c r="S49" s="41"/>
      <c r="T49" s="37"/>
      <c r="U49" s="37"/>
    </row>
    <row r="50" s="12" customFormat="1" ht="57" customHeight="1" spans="1:21">
      <c r="A50" s="36"/>
      <c r="B50" s="37"/>
      <c r="C50" s="38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6"/>
      <c r="O50" s="36"/>
      <c r="P50" s="39"/>
      <c r="Q50" s="37"/>
      <c r="R50" s="40"/>
      <c r="S50" s="41"/>
      <c r="T50" s="37"/>
      <c r="U50" s="37"/>
    </row>
    <row r="51" s="12" customFormat="1" ht="57" customHeight="1" spans="1:21">
      <c r="A51" s="36"/>
      <c r="B51" s="37"/>
      <c r="C51" s="38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6"/>
      <c r="O51" s="36"/>
      <c r="P51" s="39"/>
      <c r="Q51" s="37"/>
      <c r="R51" s="40"/>
      <c r="S51" s="41"/>
      <c r="T51" s="37"/>
      <c r="U51" s="37"/>
    </row>
    <row r="52" s="12" customFormat="1" ht="57" customHeight="1" spans="1:21">
      <c r="A52" s="36"/>
      <c r="B52" s="37"/>
      <c r="C52" s="38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6"/>
      <c r="O52" s="36"/>
      <c r="P52" s="39"/>
      <c r="Q52" s="37"/>
      <c r="R52" s="40"/>
      <c r="S52" s="41"/>
      <c r="T52" s="37"/>
      <c r="U52" s="37"/>
    </row>
    <row r="53" s="12" customFormat="1" ht="57" customHeight="1" spans="1:21">
      <c r="A53" s="36"/>
      <c r="B53" s="37"/>
      <c r="C53" s="38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6"/>
      <c r="O53" s="36"/>
      <c r="P53" s="39"/>
      <c r="Q53" s="37"/>
      <c r="R53" s="40"/>
      <c r="S53" s="41"/>
      <c r="T53" s="37"/>
      <c r="U53" s="37"/>
    </row>
    <row r="54" s="12" customFormat="1" ht="57" customHeight="1" spans="1:21">
      <c r="A54" s="36"/>
      <c r="B54" s="37"/>
      <c r="C54" s="38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6"/>
      <c r="O54" s="36"/>
      <c r="P54" s="39"/>
      <c r="Q54" s="37"/>
      <c r="R54" s="40"/>
      <c r="S54" s="41"/>
      <c r="T54" s="37"/>
      <c r="U54" s="37"/>
    </row>
    <row r="55" s="12" customFormat="1" ht="57" customHeight="1" spans="1:21">
      <c r="A55" s="36"/>
      <c r="B55" s="37"/>
      <c r="C55" s="38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6"/>
      <c r="O55" s="36"/>
      <c r="P55" s="39"/>
      <c r="Q55" s="37"/>
      <c r="R55" s="40"/>
      <c r="S55" s="41"/>
      <c r="T55" s="37"/>
      <c r="U55" s="37"/>
    </row>
    <row r="56" s="12" customFormat="1" ht="57" customHeight="1" spans="1:21">
      <c r="A56" s="36"/>
      <c r="B56" s="37"/>
      <c r="C56" s="38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6"/>
      <c r="O56" s="36"/>
      <c r="P56" s="39"/>
      <c r="Q56" s="37"/>
      <c r="R56" s="40"/>
      <c r="S56" s="41"/>
      <c r="T56" s="37"/>
      <c r="U56" s="37"/>
    </row>
    <row r="57" s="12" customFormat="1" ht="57" customHeight="1" spans="1:21">
      <c r="A57" s="36"/>
      <c r="B57" s="37"/>
      <c r="C57" s="38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6"/>
      <c r="O57" s="36"/>
      <c r="P57" s="39"/>
      <c r="Q57" s="37"/>
      <c r="R57" s="40"/>
      <c r="S57" s="41"/>
      <c r="T57" s="37"/>
      <c r="U57" s="37"/>
    </row>
    <row r="58" s="12" customFormat="1" ht="57" customHeight="1" spans="1:21">
      <c r="A58" s="36"/>
      <c r="B58" s="37"/>
      <c r="C58" s="38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6"/>
      <c r="O58" s="36"/>
      <c r="P58" s="39"/>
      <c r="Q58" s="37"/>
      <c r="R58" s="40"/>
      <c r="S58" s="41"/>
      <c r="T58" s="37"/>
      <c r="U58" s="37"/>
    </row>
    <row r="59" s="12" customFormat="1" ht="57" customHeight="1" spans="1:21">
      <c r="A59" s="36"/>
      <c r="B59" s="37"/>
      <c r="C59" s="38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6"/>
      <c r="O59" s="36"/>
      <c r="P59" s="39"/>
      <c r="Q59" s="37"/>
      <c r="R59" s="40"/>
      <c r="S59" s="41"/>
      <c r="T59" s="37"/>
      <c r="U59" s="37"/>
    </row>
    <row r="60" s="12" customFormat="1" ht="57" customHeight="1" spans="1:21">
      <c r="A60" s="36"/>
      <c r="B60" s="37"/>
      <c r="C60" s="38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6"/>
      <c r="O60" s="36"/>
      <c r="P60" s="39"/>
      <c r="Q60" s="37"/>
      <c r="R60" s="40"/>
      <c r="S60" s="41"/>
      <c r="T60" s="37"/>
      <c r="U60" s="37"/>
    </row>
    <row r="61" s="12" customFormat="1" ht="57" customHeight="1" spans="1:21">
      <c r="A61" s="36"/>
      <c r="B61" s="37"/>
      <c r="C61" s="38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6"/>
      <c r="O61" s="36"/>
      <c r="P61" s="39"/>
      <c r="Q61" s="37"/>
      <c r="R61" s="40"/>
      <c r="S61" s="41"/>
      <c r="T61" s="37"/>
      <c r="U61" s="37"/>
    </row>
    <row r="62" s="12" customFormat="1" ht="57" customHeight="1" spans="1:21">
      <c r="A62" s="36"/>
      <c r="B62" s="37"/>
      <c r="C62" s="38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6"/>
      <c r="O62" s="36"/>
      <c r="P62" s="39"/>
      <c r="Q62" s="37"/>
      <c r="R62" s="40"/>
      <c r="S62" s="41"/>
      <c r="T62" s="37"/>
      <c r="U62" s="37"/>
    </row>
    <row r="63" s="12" customFormat="1" ht="57" customHeight="1" spans="1:21">
      <c r="A63" s="36"/>
      <c r="B63" s="37"/>
      <c r="C63" s="38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6"/>
      <c r="O63" s="36"/>
      <c r="P63" s="39"/>
      <c r="Q63" s="37"/>
      <c r="R63" s="40"/>
      <c r="S63" s="41"/>
      <c r="T63" s="37"/>
      <c r="U63" s="37"/>
    </row>
    <row r="64" s="12" customFormat="1" ht="57" customHeight="1" spans="1:21">
      <c r="A64" s="36"/>
      <c r="B64" s="37"/>
      <c r="C64" s="38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6"/>
      <c r="O64" s="36"/>
      <c r="P64" s="39"/>
      <c r="Q64" s="37"/>
      <c r="R64" s="40"/>
      <c r="S64" s="41"/>
      <c r="T64" s="37"/>
      <c r="U64" s="37"/>
    </row>
    <row r="65" s="12" customFormat="1" ht="57" customHeight="1" spans="1:21">
      <c r="A65" s="36"/>
      <c r="B65" s="37"/>
      <c r="C65" s="38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6"/>
      <c r="O65" s="36"/>
      <c r="P65" s="39"/>
      <c r="Q65" s="37"/>
      <c r="R65" s="40"/>
      <c r="S65" s="41"/>
      <c r="T65" s="37"/>
      <c r="U65" s="37"/>
    </row>
    <row r="66" s="12" customFormat="1" ht="57" customHeight="1" spans="1:21">
      <c r="A66" s="36"/>
      <c r="B66" s="37"/>
      <c r="C66" s="38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6"/>
      <c r="O66" s="36"/>
      <c r="P66" s="39"/>
      <c r="Q66" s="37"/>
      <c r="R66" s="40"/>
      <c r="S66" s="41"/>
      <c r="T66" s="37"/>
      <c r="U66" s="37"/>
    </row>
    <row r="67" s="12" customFormat="1" ht="57" customHeight="1" spans="1:21">
      <c r="A67" s="36"/>
      <c r="B67" s="37"/>
      <c r="C67" s="38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6"/>
      <c r="O67" s="36"/>
      <c r="P67" s="39"/>
      <c r="Q67" s="37"/>
      <c r="R67" s="40"/>
      <c r="S67" s="41"/>
      <c r="T67" s="37"/>
      <c r="U67" s="37"/>
    </row>
    <row r="68" s="12" customFormat="1" ht="57" customHeight="1" spans="1:21">
      <c r="A68" s="36"/>
      <c r="B68" s="37"/>
      <c r="C68" s="38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6"/>
      <c r="O68" s="36"/>
      <c r="P68" s="39"/>
      <c r="Q68" s="37"/>
      <c r="R68" s="40"/>
      <c r="S68" s="41"/>
      <c r="T68" s="37"/>
      <c r="U68" s="37"/>
    </row>
    <row r="69" s="12" customFormat="1" ht="57" customHeight="1" spans="1:21">
      <c r="A69" s="36"/>
      <c r="B69" s="37"/>
      <c r="C69" s="38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6"/>
      <c r="O69" s="36"/>
      <c r="P69" s="39"/>
      <c r="Q69" s="37"/>
      <c r="R69" s="40"/>
      <c r="S69" s="41"/>
      <c r="T69" s="37"/>
      <c r="U69" s="37"/>
    </row>
    <row r="70" s="12" customFormat="1" ht="57" customHeight="1" spans="1:21">
      <c r="A70" s="36"/>
      <c r="B70" s="37"/>
      <c r="C70" s="38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6"/>
      <c r="O70" s="36"/>
      <c r="P70" s="39"/>
      <c r="Q70" s="37"/>
      <c r="R70" s="40"/>
      <c r="S70" s="41"/>
      <c r="T70" s="37"/>
      <c r="U70" s="37"/>
    </row>
    <row r="71" s="12" customFormat="1" ht="57" customHeight="1" spans="1:21">
      <c r="A71" s="36"/>
      <c r="B71" s="37"/>
      <c r="C71" s="38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6"/>
      <c r="O71" s="36"/>
      <c r="P71" s="39"/>
      <c r="Q71" s="37"/>
      <c r="R71" s="40"/>
      <c r="S71" s="41"/>
      <c r="T71" s="37"/>
      <c r="U71" s="37"/>
    </row>
    <row r="72" s="12" customFormat="1" ht="57" customHeight="1" spans="1:21">
      <c r="A72" s="36"/>
      <c r="B72" s="37"/>
      <c r="C72" s="38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6"/>
      <c r="O72" s="36"/>
      <c r="P72" s="39"/>
      <c r="Q72" s="37"/>
      <c r="R72" s="40"/>
      <c r="S72" s="41"/>
      <c r="T72" s="37"/>
      <c r="U72" s="37"/>
    </row>
    <row r="73" s="12" customFormat="1" ht="57" customHeight="1" spans="1:21">
      <c r="A73" s="36"/>
      <c r="B73" s="37"/>
      <c r="C73" s="38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6"/>
      <c r="O73" s="36"/>
      <c r="P73" s="39"/>
      <c r="Q73" s="37"/>
      <c r="R73" s="40"/>
      <c r="S73" s="41"/>
      <c r="T73" s="37"/>
      <c r="U73" s="37"/>
    </row>
    <row r="74" s="12" customFormat="1" ht="57" customHeight="1" spans="1:21">
      <c r="A74" s="36"/>
      <c r="B74" s="37"/>
      <c r="C74" s="38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6"/>
      <c r="O74" s="36"/>
      <c r="P74" s="39"/>
      <c r="Q74" s="37"/>
      <c r="R74" s="40"/>
      <c r="S74" s="41"/>
      <c r="T74" s="37"/>
      <c r="U74" s="37"/>
    </row>
    <row r="75" s="12" customFormat="1" ht="57" customHeight="1" spans="1:21">
      <c r="A75" s="36"/>
      <c r="B75" s="37"/>
      <c r="C75" s="38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6"/>
      <c r="O75" s="36"/>
      <c r="P75" s="39"/>
      <c r="Q75" s="37"/>
      <c r="R75" s="40"/>
      <c r="S75" s="41"/>
      <c r="T75" s="37"/>
      <c r="U75" s="37"/>
    </row>
    <row r="76" s="12" customFormat="1" ht="57" customHeight="1" spans="1:21">
      <c r="A76" s="36"/>
      <c r="B76" s="37"/>
      <c r="C76" s="38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6"/>
      <c r="O76" s="36"/>
      <c r="P76" s="39"/>
      <c r="Q76" s="37"/>
      <c r="R76" s="40"/>
      <c r="S76" s="41"/>
      <c r="T76" s="37"/>
      <c r="U76" s="37"/>
    </row>
    <row r="77" s="12" customFormat="1" ht="57" customHeight="1" spans="1:21">
      <c r="A77" s="36"/>
      <c r="B77" s="37"/>
      <c r="C77" s="38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6"/>
      <c r="O77" s="36"/>
      <c r="P77" s="39"/>
      <c r="Q77" s="37"/>
      <c r="R77" s="40"/>
      <c r="S77" s="41"/>
      <c r="T77" s="37"/>
      <c r="U77" s="37"/>
    </row>
    <row r="78" s="12" customFormat="1" ht="57" customHeight="1" spans="1:21">
      <c r="A78" s="36"/>
      <c r="B78" s="37"/>
      <c r="C78" s="38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6"/>
      <c r="O78" s="36"/>
      <c r="P78" s="39"/>
      <c r="Q78" s="37"/>
      <c r="R78" s="40"/>
      <c r="S78" s="41"/>
      <c r="T78" s="37"/>
      <c r="U78" s="37"/>
    </row>
    <row r="79" s="12" customFormat="1" ht="57" customHeight="1" spans="1:21">
      <c r="A79" s="36"/>
      <c r="B79" s="37"/>
      <c r="C79" s="38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6"/>
      <c r="O79" s="36"/>
      <c r="P79" s="39"/>
      <c r="Q79" s="37"/>
      <c r="R79" s="40"/>
      <c r="S79" s="41"/>
      <c r="T79" s="37"/>
      <c r="U79" s="37"/>
    </row>
    <row r="80" s="12" customFormat="1" ht="57" customHeight="1" spans="1:21">
      <c r="A80" s="36"/>
      <c r="B80" s="37"/>
      <c r="C80" s="38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6"/>
      <c r="O80" s="36"/>
      <c r="P80" s="39"/>
      <c r="Q80" s="37"/>
      <c r="R80" s="40"/>
      <c r="S80" s="41"/>
      <c r="T80" s="37"/>
      <c r="U80" s="37"/>
    </row>
    <row r="81" s="12" customFormat="1" ht="57" customHeight="1" spans="1:21">
      <c r="A81" s="36"/>
      <c r="B81" s="37"/>
      <c r="C81" s="38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6"/>
      <c r="O81" s="36"/>
      <c r="P81" s="39"/>
      <c r="Q81" s="37"/>
      <c r="R81" s="40"/>
      <c r="S81" s="41"/>
      <c r="T81" s="37"/>
      <c r="U81" s="37"/>
    </row>
    <row r="82" s="12" customFormat="1" ht="57" customHeight="1" spans="1:21">
      <c r="A82" s="36"/>
      <c r="B82" s="37"/>
      <c r="C82" s="38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6"/>
      <c r="O82" s="36"/>
      <c r="P82" s="39"/>
      <c r="Q82" s="37"/>
      <c r="R82" s="40"/>
      <c r="S82" s="41"/>
      <c r="T82" s="37"/>
      <c r="U82" s="37"/>
    </row>
    <row r="83" s="12" customFormat="1" ht="57" customHeight="1" spans="1:21">
      <c r="A83" s="36"/>
      <c r="B83" s="37"/>
      <c r="C83" s="38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6"/>
      <c r="O83" s="36"/>
      <c r="P83" s="39"/>
      <c r="Q83" s="37"/>
      <c r="R83" s="40"/>
      <c r="S83" s="41"/>
      <c r="T83" s="37"/>
      <c r="U83" s="37"/>
    </row>
    <row r="84" s="12" customFormat="1" ht="57" customHeight="1" spans="1:21">
      <c r="A84" s="36"/>
      <c r="B84" s="37"/>
      <c r="C84" s="38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6"/>
      <c r="O84" s="36"/>
      <c r="P84" s="39"/>
      <c r="Q84" s="37"/>
      <c r="R84" s="40"/>
      <c r="S84" s="41"/>
      <c r="T84" s="37"/>
      <c r="U84" s="37"/>
    </row>
    <row r="85" s="12" customFormat="1" ht="57" customHeight="1" spans="1:21">
      <c r="A85" s="36"/>
      <c r="B85" s="37"/>
      <c r="C85" s="38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6"/>
      <c r="O85" s="36"/>
      <c r="P85" s="39"/>
      <c r="Q85" s="37"/>
      <c r="R85" s="40"/>
      <c r="S85" s="41"/>
      <c r="T85" s="37"/>
      <c r="U85" s="37"/>
    </row>
    <row r="86" s="12" customFormat="1" ht="57" customHeight="1" spans="1:21">
      <c r="A86" s="36"/>
      <c r="B86" s="37"/>
      <c r="C86" s="38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6"/>
      <c r="O86" s="36"/>
      <c r="P86" s="39"/>
      <c r="Q86" s="37"/>
      <c r="R86" s="40"/>
      <c r="S86" s="41"/>
      <c r="T86" s="37"/>
      <c r="U86" s="37"/>
    </row>
    <row r="87" s="12" customFormat="1" ht="57" customHeight="1" spans="1:21">
      <c r="A87" s="36"/>
      <c r="B87" s="37"/>
      <c r="C87" s="38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6"/>
      <c r="O87" s="36"/>
      <c r="P87" s="39"/>
      <c r="Q87" s="37"/>
      <c r="R87" s="40"/>
      <c r="S87" s="41"/>
      <c r="T87" s="37"/>
      <c r="U87" s="37"/>
    </row>
    <row r="88" s="12" customFormat="1" ht="57" customHeight="1" spans="1:21">
      <c r="A88" s="36"/>
      <c r="B88" s="37"/>
      <c r="C88" s="38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6"/>
      <c r="O88" s="36"/>
      <c r="P88" s="39"/>
      <c r="Q88" s="37"/>
      <c r="R88" s="40"/>
      <c r="S88" s="41"/>
      <c r="T88" s="37"/>
      <c r="U88" s="37"/>
    </row>
    <row r="89" s="12" customFormat="1" ht="57" customHeight="1" spans="1:21">
      <c r="A89" s="36"/>
      <c r="B89" s="37"/>
      <c r="C89" s="38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6"/>
      <c r="O89" s="36"/>
      <c r="P89" s="39"/>
      <c r="Q89" s="37"/>
      <c r="R89" s="40"/>
      <c r="S89" s="41"/>
      <c r="T89" s="37"/>
      <c r="U89" s="37"/>
    </row>
    <row r="90" s="12" customFormat="1" ht="57" customHeight="1" spans="1:21">
      <c r="A90" s="36"/>
      <c r="B90" s="37"/>
      <c r="C90" s="38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6"/>
      <c r="O90" s="36"/>
      <c r="P90" s="39"/>
      <c r="Q90" s="37"/>
      <c r="R90" s="40"/>
      <c r="S90" s="41"/>
      <c r="T90" s="37"/>
      <c r="U90" s="37"/>
    </row>
    <row r="91" s="12" customFormat="1" ht="57" customHeight="1" spans="1:21">
      <c r="A91" s="36"/>
      <c r="B91" s="37"/>
      <c r="C91" s="38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6"/>
      <c r="O91" s="36"/>
      <c r="P91" s="39"/>
      <c r="Q91" s="37"/>
      <c r="R91" s="40"/>
      <c r="S91" s="41"/>
      <c r="T91" s="37"/>
      <c r="U91" s="37"/>
    </row>
    <row r="92" s="12" customFormat="1" ht="57" customHeight="1" spans="1:21">
      <c r="A92" s="36"/>
      <c r="B92" s="37"/>
      <c r="C92" s="38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6"/>
      <c r="O92" s="36"/>
      <c r="P92" s="39"/>
      <c r="Q92" s="37"/>
      <c r="R92" s="40"/>
      <c r="S92" s="41"/>
      <c r="T92" s="37"/>
      <c r="U92" s="37"/>
    </row>
    <row r="93" s="12" customFormat="1" ht="57" customHeight="1" spans="1:21">
      <c r="A93" s="36"/>
      <c r="B93" s="37"/>
      <c r="C93" s="38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6"/>
      <c r="O93" s="36"/>
      <c r="P93" s="39"/>
      <c r="Q93" s="37"/>
      <c r="R93" s="40"/>
      <c r="S93" s="41"/>
      <c r="T93" s="37"/>
      <c r="U93" s="37"/>
    </row>
    <row r="94" s="12" customFormat="1" ht="57" customHeight="1" spans="1:21">
      <c r="A94" s="36"/>
      <c r="B94" s="37"/>
      <c r="C94" s="38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6"/>
      <c r="O94" s="36"/>
      <c r="P94" s="39"/>
      <c r="Q94" s="37"/>
      <c r="R94" s="40"/>
      <c r="S94" s="41"/>
      <c r="T94" s="37"/>
      <c r="U94" s="37"/>
    </row>
    <row r="95" s="12" customFormat="1" ht="57" customHeight="1" spans="1:21">
      <c r="A95" s="36"/>
      <c r="B95" s="37"/>
      <c r="C95" s="38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6"/>
      <c r="O95" s="36"/>
      <c r="P95" s="39"/>
      <c r="Q95" s="37"/>
      <c r="R95" s="40"/>
      <c r="S95" s="41"/>
      <c r="T95" s="37"/>
      <c r="U95" s="37"/>
    </row>
    <row r="96" s="12" customFormat="1" ht="57" customHeight="1" spans="1:21">
      <c r="A96" s="36"/>
      <c r="B96" s="37"/>
      <c r="C96" s="38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6"/>
      <c r="O96" s="36"/>
      <c r="P96" s="39"/>
      <c r="Q96" s="37"/>
      <c r="R96" s="40"/>
      <c r="S96" s="41"/>
      <c r="T96" s="37"/>
      <c r="U96" s="37"/>
    </row>
    <row r="97" s="12" customFormat="1" ht="57" customHeight="1" spans="1:21">
      <c r="A97" s="36"/>
      <c r="B97" s="37"/>
      <c r="C97" s="38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6"/>
      <c r="O97" s="36"/>
      <c r="P97" s="39"/>
      <c r="Q97" s="37"/>
      <c r="R97" s="40"/>
      <c r="S97" s="41"/>
      <c r="T97" s="37"/>
      <c r="U97" s="37"/>
    </row>
    <row r="98" s="12" customFormat="1" ht="57" customHeight="1" spans="1:21">
      <c r="A98" s="36"/>
      <c r="B98" s="37"/>
      <c r="C98" s="38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6"/>
      <c r="O98" s="36"/>
      <c r="P98" s="39"/>
      <c r="Q98" s="37"/>
      <c r="R98" s="40"/>
      <c r="S98" s="41"/>
      <c r="T98" s="37"/>
      <c r="U98" s="37"/>
    </row>
  </sheetData>
  <sheetProtection selectLockedCells="1" formatCells="0" formatColumns="0" formatRows="0" insertRows="0" insertColumns="0" insertHyperlinks="0" deleteColumns="0" deleteRows="0" sort="0" autoFilter="0" pivotTables="0"/>
  <mergeCells count="27">
    <mergeCell ref="B1:D1"/>
    <mergeCell ref="F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  <mergeCell ref="B12:D12"/>
    <mergeCell ref="F12:H12"/>
    <mergeCell ref="B13:D13"/>
    <mergeCell ref="F13:H13"/>
    <mergeCell ref="K1:N11"/>
  </mergeCells>
  <dataValidations count="13">
    <dataValidation type="textLength" operator="lessThanOrEqual" allowBlank="1" showInputMessage="1" showErrorMessage="1" error="长度限制不超24，只能英文字母、数字、-组合" sqref="B1:D1">
      <formula1>24</formula1>
    </dataValidation>
    <dataValidation type="list" allowBlank="1" showInputMessage="1" showErrorMessage="1" sqref="F1:H1">
      <formula1>"广州花都仓,广州白云仓,东莞仓,佛山仓,中山仓,宁波仓,义乌仓,上海仓,福永仓"</formula1>
    </dataValidation>
    <dataValidation type="date" operator="greaterThanOrEqual" allowBlank="1" showInputMessage="1" showErrorMessage="1" error="送货日期需要大于等于今天" sqref="F2:H2">
      <formula1>TODAY()</formula1>
    </dataValidation>
    <dataValidation type="list" allowBlank="1" showInputMessage="1" showErrorMessage="1" sqref="F3:H3">
      <formula1>"普通货物,纺织品,带磁带电,化妆品,带磁无电,带电无磁,无牌带电,有牌带电,木质产品,液体货物"</formula1>
    </dataValidation>
    <dataValidation type="list" allowBlank="1" showInputMessage="1" sqref="F4:H4">
      <formula1>"USD"</formula1>
    </dataValidation>
    <dataValidation type="list" allowBlank="1" showInputMessage="1" showErrorMessage="1" sqref="F6:H6 T15:U15">
      <formula1>"是,否"</formula1>
    </dataValidation>
    <dataValidation type="list" allowBlank="1" showInputMessage="1" showErrorMessage="1" sqref="F7:H7">
      <formula1>"无需报关,单票报关,合并报关"</formula1>
    </dataValidation>
    <dataValidation type="textLength" operator="lessThan" allowBlank="1" showInputMessage="1" showErrorMessage="1" error="请勿把国家、城市名和&#10;邮编写进地址栏&#10;超35位，请拆分到地址行2" sqref="B9:D9">
      <formula1>36</formula1>
    </dataValidation>
    <dataValidation type="textLength" operator="lessThan" allowBlank="1" showInputMessage="1" showErrorMessage="1" error="请勿把国家、城市名和&#10;邮编写进地址栏&#10;限制35位内" sqref="B10:D10">
      <formula1>36</formula1>
    </dataValidation>
    <dataValidation type="textLength" operator="between" allowBlank="1" showInputMessage="1" showErrorMessage="1" error="电话号码限制10-17位" sqref="B11:D11">
      <formula1>10</formula1>
      <formula2>17</formula2>
    </dataValidation>
    <dataValidation type="custom" showInputMessage="1" showErrorMessage="1" error="当自税单独清关为'是'时，此项必须填写！" sqref="G11">
      <formula1>IF(#REF!="是",LEN(G11)&gt;0,TRUE)</formula1>
    </dataValidation>
    <dataValidation type="whole" operator="between" allowBlank="1" showInputMessage="1" showErrorMessage="1" error="箱数输入整数" sqref="B15">
      <formula1>1</formula1>
      <formula2>9999999</formula2>
    </dataValidation>
    <dataValidation type="textLength" operator="lessThanOrEqual" allowBlank="1" showInputMessage="1" showErrorMessage="1" error="FBA箱号不大于19位" sqref="A15:A57">
      <formula1>19</formula1>
    </dataValidation>
  </dataValidation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topLeftCell="A23" workbookViewId="0">
      <selection activeCell="B41" sqref="B41"/>
    </sheetView>
  </sheetViews>
  <sheetFormatPr defaultColWidth="9" defaultRowHeight="13.5" outlineLevelCol="2"/>
  <cols>
    <col min="1" max="1" width="51.2333333333333" style="6" customWidth="1"/>
    <col min="2" max="2" width="34.775" style="6" customWidth="1"/>
    <col min="3" max="16384" width="9" style="6"/>
  </cols>
  <sheetData>
    <row r="1" spans="1:3">
      <c r="A1" s="7" t="s">
        <v>51</v>
      </c>
      <c r="B1" t="s">
        <v>52</v>
      </c>
      <c r="C1" s="8" t="str">
        <f>IF(ISERROR(SEARCH("卡",[1]Sheet1!$B$2)),IF(ISERROR(SEARCH("派",[1]Sheet1!$B$2)),B3,B2),B1)</f>
        <v>卡车派送</v>
      </c>
    </row>
    <row r="2" spans="1:3">
      <c r="A2" s="7" t="s">
        <v>53</v>
      </c>
      <c r="B2" t="s">
        <v>54</v>
      </c>
      <c r="C2" s="8"/>
    </row>
    <row r="3" spans="1:3">
      <c r="A3" s="7" t="s">
        <v>55</v>
      </c>
      <c r="B3" t="s">
        <v>56</v>
      </c>
      <c r="C3" s="8"/>
    </row>
    <row r="4" spans="1:3">
      <c r="A4" s="7" t="s">
        <v>57</v>
      </c>
    </row>
    <row r="5" spans="1:3">
      <c r="A5" s="7" t="s">
        <v>58</v>
      </c>
    </row>
    <row r="6" spans="1:3">
      <c r="A6" s="7" t="s">
        <v>59</v>
      </c>
    </row>
    <row r="7" spans="1:3">
      <c r="A7" s="7" t="s">
        <v>60</v>
      </c>
    </row>
    <row r="8" spans="1:3">
      <c r="A8" s="7" t="s">
        <v>61</v>
      </c>
    </row>
    <row r="9" spans="1:3">
      <c r="A9" s="6" t="s">
        <v>62</v>
      </c>
    </row>
    <row r="10" spans="1:3">
      <c r="A10" s="6" t="s">
        <v>63</v>
      </c>
    </row>
    <row r="11" spans="1:3">
      <c r="A11" s="7" t="s">
        <v>64</v>
      </c>
    </row>
    <row r="12" spans="1:3">
      <c r="A12" s="7" t="s">
        <v>65</v>
      </c>
    </row>
    <row r="13" spans="1:3">
      <c r="A13" s="9" t="s">
        <v>66</v>
      </c>
    </row>
    <row r="14" spans="1:3">
      <c r="A14" s="9" t="s">
        <v>67</v>
      </c>
    </row>
    <row r="15" spans="1:3">
      <c r="A15" s="7" t="s">
        <v>68</v>
      </c>
    </row>
    <row r="16" spans="1:3">
      <c r="A16" s="6" t="s">
        <v>69</v>
      </c>
    </row>
    <row r="17" spans="1:1">
      <c r="A17" s="6" t="s">
        <v>70</v>
      </c>
    </row>
    <row r="18" spans="1:1">
      <c r="A18" s="6" t="s">
        <v>71</v>
      </c>
    </row>
    <row r="19" spans="1:1">
      <c r="A19" s="6" t="s">
        <v>72</v>
      </c>
    </row>
    <row r="20" spans="1:1">
      <c r="A20" s="6" t="s">
        <v>73</v>
      </c>
    </row>
    <row r="21" spans="1:1">
      <c r="A21" s="6" t="s">
        <v>74</v>
      </c>
    </row>
    <row r="22" spans="1:1">
      <c r="A22" s="6" t="s">
        <v>75</v>
      </c>
    </row>
    <row r="23" spans="1:1">
      <c r="A23" s="6" t="s">
        <v>76</v>
      </c>
    </row>
    <row r="24" spans="1:1">
      <c r="A24" s="6" t="s">
        <v>77</v>
      </c>
    </row>
    <row r="25" spans="1:1">
      <c r="A25" s="6" t="s">
        <v>78</v>
      </c>
    </row>
    <row r="26" spans="1:1">
      <c r="A26" s="6" t="s">
        <v>79</v>
      </c>
    </row>
    <row r="27" spans="1:1">
      <c r="A27" s="6" t="s">
        <v>80</v>
      </c>
    </row>
    <row r="28" spans="1:1">
      <c r="A28" s="6" t="s">
        <v>81</v>
      </c>
    </row>
    <row r="29" spans="1:1">
      <c r="A29" s="6" t="s">
        <v>82</v>
      </c>
    </row>
    <row r="30" spans="1:1">
      <c r="A30" s="7" t="s">
        <v>83</v>
      </c>
    </row>
    <row r="31" spans="1:1">
      <c r="A31" s="7" t="s">
        <v>84</v>
      </c>
    </row>
    <row r="32" spans="1:1">
      <c r="A32" s="7" t="s">
        <v>85</v>
      </c>
    </row>
    <row r="33" spans="1:1">
      <c r="A33" s="7" t="s">
        <v>86</v>
      </c>
    </row>
    <row r="34" spans="1:1">
      <c r="A34" s="7" t="s">
        <v>87</v>
      </c>
    </row>
    <row r="35" spans="1:1">
      <c r="A35" s="7" t="s">
        <v>88</v>
      </c>
    </row>
    <row r="36" spans="1:1">
      <c r="A36" s="7" t="s">
        <v>89</v>
      </c>
    </row>
    <row r="37" spans="1:1">
      <c r="A37" s="7" t="s">
        <v>90</v>
      </c>
    </row>
    <row r="38" spans="1:1">
      <c r="A38" s="7" t="s">
        <v>91</v>
      </c>
    </row>
    <row r="39" spans="1:1">
      <c r="A39" s="7" t="s">
        <v>92</v>
      </c>
    </row>
    <row r="40" spans="1:1">
      <c r="A40" s="7" t="s">
        <v>93</v>
      </c>
    </row>
    <row r="41" spans="1:1">
      <c r="A41" s="7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98</v>
      </c>
    </row>
    <row r="46" spans="1:1">
      <c r="A46" t="s">
        <v>99</v>
      </c>
    </row>
    <row r="47" spans="1:1">
      <c r="A47" t="s">
        <v>100</v>
      </c>
    </row>
    <row r="48" spans="1:1">
      <c r="A48" s="6" t="s">
        <v>101</v>
      </c>
    </row>
    <row r="49" spans="1:2">
      <c r="A49" s="6" t="s">
        <v>102</v>
      </c>
    </row>
    <row r="50" spans="1:2">
      <c r="A50" s="6" t="s">
        <v>103</v>
      </c>
    </row>
    <row r="51" spans="1:2">
      <c r="A51" s="6" t="s">
        <v>104</v>
      </c>
    </row>
    <row r="52" spans="1:2">
      <c r="A52" s="7" t="s">
        <v>105</v>
      </c>
    </row>
    <row r="53" spans="1:2">
      <c r="A53" s="7" t="s">
        <v>106</v>
      </c>
      <c r="B53" s="7"/>
    </row>
    <row r="54" spans="1:2">
      <c r="A54" s="7" t="s">
        <v>107</v>
      </c>
    </row>
    <row r="55" spans="1:2">
      <c r="A55" s="7" t="s">
        <v>108</v>
      </c>
    </row>
    <row r="56" spans="1:2">
      <c r="A56" s="7" t="s">
        <v>109</v>
      </c>
    </row>
    <row r="57" spans="1:2">
      <c r="A57" s="7" t="s">
        <v>110</v>
      </c>
    </row>
    <row r="58" spans="1:2">
      <c r="A58" s="7" t="s">
        <v>111</v>
      </c>
    </row>
    <row r="59" spans="1:2">
      <c r="A59" s="7" t="s">
        <v>112</v>
      </c>
    </row>
    <row r="60" spans="1:2">
      <c r="A60" s="7" t="s">
        <v>113</v>
      </c>
    </row>
    <row r="61" spans="1:2">
      <c r="A61" s="7" t="s">
        <v>114</v>
      </c>
    </row>
    <row r="62" spans="1:2">
      <c r="A62" s="7" t="s">
        <v>115</v>
      </c>
    </row>
    <row r="63" spans="1:2">
      <c r="A63" s="7" t="s">
        <v>116</v>
      </c>
    </row>
    <row r="64" spans="1:2">
      <c r="A64" s="6" t="s">
        <v>117</v>
      </c>
    </row>
    <row r="65" spans="1:1">
      <c r="A65" s="10" t="s">
        <v>118</v>
      </c>
    </row>
    <row r="66" spans="1:1">
      <c r="A66" s="10" t="s">
        <v>119</v>
      </c>
    </row>
    <row r="67" spans="1:1">
      <c r="A67" s="10" t="s">
        <v>120</v>
      </c>
    </row>
    <row r="68" spans="1:1">
      <c r="A68" s="10" t="s">
        <v>121</v>
      </c>
    </row>
    <row r="69" spans="1:1">
      <c r="A69" s="10" t="s">
        <v>122</v>
      </c>
    </row>
    <row r="70" spans="1:1">
      <c r="A70" s="10" t="s">
        <v>123</v>
      </c>
    </row>
    <row r="71" spans="1:1">
      <c r="A71" s="10" t="s">
        <v>124</v>
      </c>
    </row>
    <row r="72" spans="1:1">
      <c r="A72" s="6" t="s">
        <v>125</v>
      </c>
    </row>
    <row r="73" spans="1:1">
      <c r="A73" s="6" t="s">
        <v>126</v>
      </c>
    </row>
    <row r="74" spans="1:1">
      <c r="A74" s="6" t="s">
        <v>127</v>
      </c>
    </row>
    <row r="75" spans="1:1">
      <c r="A75" s="6" t="s">
        <v>128</v>
      </c>
    </row>
    <row r="76" spans="1:1">
      <c r="A76" s="6" t="s">
        <v>129</v>
      </c>
    </row>
    <row r="77" spans="1:1">
      <c r="A77" s="6" t="s">
        <v>130</v>
      </c>
    </row>
  </sheetData>
  <autoFilter xmlns:etc="http://www.wps.cn/officeDocument/2017/etCustomData" ref="A1:C77" etc:filterBottomFollowUsedRange="0">
    <extLst/>
  </autoFilter>
  <conditionalFormatting sqref="B53">
    <cfRule type="duplicateValues" dxfId="0" priority="1"/>
  </conditionalFormatting>
  <conditionalFormatting sqref="A$1:A$1048576">
    <cfRule type="duplicateValues" dxfId="0" priority="3"/>
  </conditionalFormatting>
  <conditionalFormatting sqref="B4:B14">
    <cfRule type="duplicateValues" dxfId="1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9"/>
  <sheetViews>
    <sheetView zoomScale="130" zoomScaleNormal="130" topLeftCell="A587" workbookViewId="0">
      <selection activeCell="C615" sqref="C615"/>
    </sheetView>
  </sheetViews>
  <sheetFormatPr defaultColWidth="8.89166666666667" defaultRowHeight="13.5"/>
  <cols>
    <col min="1" max="1" width="23.225" style="1" customWidth="1"/>
    <col min="2" max="2" width="20.4416666666667" customWidth="1"/>
    <col min="3" max="3" width="33.8916666666667" customWidth="1"/>
    <col min="4" max="4" width="55.775" customWidth="1"/>
    <col min="5" max="5" width="17.225" customWidth="1"/>
    <col min="6" max="6" width="12" customWidth="1"/>
    <col min="7" max="7" width="15.775" customWidth="1"/>
    <col min="8" max="8" width="14.6666666666667" customWidth="1"/>
    <col min="11" max="11" width="17.8916666666667" customWidth="1"/>
    <col min="12" max="12" width="16" customWidth="1"/>
  </cols>
  <sheetData>
    <row r="1" spans="1:12">
      <c r="A1" s="2" t="s">
        <v>131</v>
      </c>
      <c r="B1" t="s">
        <v>132</v>
      </c>
      <c r="C1" t="s">
        <v>132</v>
      </c>
      <c r="D1" t="s">
        <v>132</v>
      </c>
      <c r="E1" t="s">
        <v>132</v>
      </c>
      <c r="F1" t="s">
        <v>132</v>
      </c>
      <c r="G1" t="s">
        <v>132</v>
      </c>
      <c r="H1" t="s">
        <v>132</v>
      </c>
      <c r="I1" t="s">
        <v>132</v>
      </c>
      <c r="J1" t="s">
        <v>132</v>
      </c>
      <c r="K1" t="s">
        <v>132</v>
      </c>
      <c r="L1" t="s">
        <v>132</v>
      </c>
    </row>
    <row r="2" spans="1:12">
      <c r="A2" s="1" t="s">
        <v>133</v>
      </c>
      <c r="B2" t="s">
        <v>132</v>
      </c>
      <c r="C2" t="s">
        <v>132</v>
      </c>
      <c r="D2" t="s">
        <v>132</v>
      </c>
      <c r="E2" t="s">
        <v>132</v>
      </c>
      <c r="F2" t="s">
        <v>132</v>
      </c>
      <c r="G2" t="s">
        <v>132</v>
      </c>
      <c r="H2" t="s">
        <v>132</v>
      </c>
      <c r="I2" t="s">
        <v>132</v>
      </c>
      <c r="J2" t="s">
        <v>132</v>
      </c>
      <c r="K2" t="s">
        <v>132</v>
      </c>
      <c r="L2" t="s">
        <v>132</v>
      </c>
    </row>
    <row r="3" spans="1:12">
      <c r="A3" s="1" t="s">
        <v>134</v>
      </c>
      <c r="B3" t="s">
        <v>135</v>
      </c>
      <c r="C3" t="s">
        <v>136</v>
      </c>
      <c r="D3" t="s">
        <v>137</v>
      </c>
      <c r="G3" t="s">
        <v>138</v>
      </c>
      <c r="H3" t="s">
        <v>139</v>
      </c>
      <c r="I3" t="s">
        <v>140</v>
      </c>
      <c r="J3" t="s">
        <v>141</v>
      </c>
      <c r="K3" t="s">
        <v>142</v>
      </c>
      <c r="L3" t="s">
        <v>143</v>
      </c>
    </row>
    <row r="4" spans="1:12">
      <c r="A4" t="s">
        <v>144</v>
      </c>
      <c r="B4" s="1" t="s">
        <v>145</v>
      </c>
      <c r="C4" t="s">
        <v>136</v>
      </c>
      <c r="D4" t="s">
        <v>146</v>
      </c>
      <c r="E4" t="s">
        <v>147</v>
      </c>
      <c r="G4" t="s">
        <v>148</v>
      </c>
      <c r="H4" t="s">
        <v>149</v>
      </c>
      <c r="I4" t="s">
        <v>140</v>
      </c>
      <c r="J4" t="s">
        <v>141</v>
      </c>
      <c r="K4" t="s">
        <v>150</v>
      </c>
      <c r="L4" t="s">
        <v>151</v>
      </c>
    </row>
    <row r="5" spans="1:12">
      <c r="A5" s="1" t="s">
        <v>152</v>
      </c>
      <c r="B5" s="1" t="s">
        <v>153</v>
      </c>
      <c r="C5" t="s">
        <v>136</v>
      </c>
      <c r="D5" t="s">
        <v>154</v>
      </c>
      <c r="G5" t="s">
        <v>155</v>
      </c>
      <c r="H5" t="s">
        <v>156</v>
      </c>
      <c r="I5" t="s">
        <v>140</v>
      </c>
      <c r="J5" t="s">
        <v>141</v>
      </c>
      <c r="K5" t="s">
        <v>157</v>
      </c>
      <c r="L5" t="s">
        <v>158</v>
      </c>
    </row>
    <row r="6" spans="1:12">
      <c r="A6" t="s">
        <v>159</v>
      </c>
      <c r="B6" s="1" t="s">
        <v>160</v>
      </c>
      <c r="C6" t="s">
        <v>136</v>
      </c>
      <c r="D6" t="s">
        <v>161</v>
      </c>
      <c r="G6" t="s">
        <v>162</v>
      </c>
      <c r="H6" t="s">
        <v>163</v>
      </c>
      <c r="I6" t="s">
        <v>140</v>
      </c>
      <c r="J6" t="s">
        <v>164</v>
      </c>
      <c r="K6" t="s">
        <v>165</v>
      </c>
      <c r="L6" t="s">
        <v>166</v>
      </c>
    </row>
    <row r="7" spans="1:12">
      <c r="A7" t="s">
        <v>167</v>
      </c>
      <c r="B7" t="s">
        <v>167</v>
      </c>
      <c r="C7" t="s">
        <v>136</v>
      </c>
      <c r="D7" t="s">
        <v>168</v>
      </c>
      <c r="G7" t="s">
        <v>169</v>
      </c>
      <c r="H7">
        <v>91752</v>
      </c>
      <c r="I7" t="s">
        <v>140</v>
      </c>
      <c r="J7" t="s">
        <v>141</v>
      </c>
      <c r="K7" t="s">
        <v>170</v>
      </c>
      <c r="L7">
        <v>2134926653</v>
      </c>
    </row>
    <row r="8" spans="1:12">
      <c r="A8" t="s">
        <v>171</v>
      </c>
      <c r="B8" t="s">
        <v>171</v>
      </c>
      <c r="C8" t="s">
        <v>172</v>
      </c>
      <c r="D8" t="s">
        <v>173</v>
      </c>
      <c r="G8" t="s">
        <v>171</v>
      </c>
      <c r="H8" t="s">
        <v>174</v>
      </c>
      <c r="I8" t="s">
        <v>140</v>
      </c>
      <c r="J8" t="s">
        <v>141</v>
      </c>
      <c r="K8" t="s">
        <v>150</v>
      </c>
      <c r="L8" t="s">
        <v>158</v>
      </c>
    </row>
    <row r="9" spans="1:12">
      <c r="A9" t="s">
        <v>175</v>
      </c>
      <c r="B9" s="1" t="s">
        <v>176</v>
      </c>
      <c r="C9" t="s">
        <v>177</v>
      </c>
      <c r="D9" t="s">
        <v>178</v>
      </c>
      <c r="G9" t="s">
        <v>177</v>
      </c>
      <c r="H9" t="s">
        <v>179</v>
      </c>
      <c r="I9" t="s">
        <v>140</v>
      </c>
      <c r="J9" t="s">
        <v>164</v>
      </c>
      <c r="K9" t="s">
        <v>180</v>
      </c>
      <c r="L9" t="s">
        <v>181</v>
      </c>
    </row>
    <row r="10" spans="1:12">
      <c r="A10" t="s">
        <v>182</v>
      </c>
      <c r="B10" s="1" t="s">
        <v>176</v>
      </c>
      <c r="C10" t="s">
        <v>177</v>
      </c>
      <c r="D10" t="s">
        <v>178</v>
      </c>
      <c r="G10" t="s">
        <v>177</v>
      </c>
      <c r="H10" t="s">
        <v>179</v>
      </c>
      <c r="I10" t="s">
        <v>140</v>
      </c>
      <c r="J10" t="s">
        <v>164</v>
      </c>
      <c r="K10" t="s">
        <v>180</v>
      </c>
      <c r="L10" t="s">
        <v>181</v>
      </c>
    </row>
    <row r="11" spans="1:12">
      <c r="A11" s="1" t="s">
        <v>183</v>
      </c>
      <c r="B11" t="s">
        <v>135</v>
      </c>
      <c r="C11" t="s">
        <v>136</v>
      </c>
      <c r="D11" t="s">
        <v>137</v>
      </c>
      <c r="G11" t="s">
        <v>138</v>
      </c>
      <c r="H11" t="s">
        <v>139</v>
      </c>
      <c r="I11" t="s">
        <v>140</v>
      </c>
      <c r="J11" t="s">
        <v>141</v>
      </c>
      <c r="K11" t="s">
        <v>142</v>
      </c>
      <c r="L11" t="s">
        <v>143</v>
      </c>
    </row>
    <row r="12" spans="1:12">
      <c r="A12" t="s">
        <v>184</v>
      </c>
      <c r="B12" s="1" t="s">
        <v>145</v>
      </c>
      <c r="C12" t="s">
        <v>136</v>
      </c>
      <c r="D12" t="s">
        <v>146</v>
      </c>
      <c r="E12" t="s">
        <v>147</v>
      </c>
      <c r="G12" t="s">
        <v>148</v>
      </c>
      <c r="H12" t="s">
        <v>149</v>
      </c>
      <c r="I12" t="s">
        <v>140</v>
      </c>
      <c r="J12" t="s">
        <v>141</v>
      </c>
      <c r="K12" t="s">
        <v>150</v>
      </c>
      <c r="L12" t="s">
        <v>151</v>
      </c>
    </row>
    <row r="13" spans="1:12">
      <c r="A13" s="1" t="s">
        <v>185</v>
      </c>
      <c r="B13" s="1" t="s">
        <v>153</v>
      </c>
      <c r="C13" t="s">
        <v>136</v>
      </c>
      <c r="D13" t="s">
        <v>154</v>
      </c>
      <c r="G13" t="s">
        <v>155</v>
      </c>
      <c r="H13" t="s">
        <v>156</v>
      </c>
      <c r="I13" t="s">
        <v>140</v>
      </c>
      <c r="J13" t="s">
        <v>141</v>
      </c>
      <c r="K13" t="s">
        <v>157</v>
      </c>
      <c r="L13" t="s">
        <v>158</v>
      </c>
    </row>
    <row r="14" spans="1:12">
      <c r="A14" t="s">
        <v>186</v>
      </c>
      <c r="B14" s="1" t="s">
        <v>160</v>
      </c>
      <c r="C14" t="s">
        <v>136</v>
      </c>
      <c r="D14" t="s">
        <v>161</v>
      </c>
      <c r="G14" t="s">
        <v>162</v>
      </c>
      <c r="H14" t="s">
        <v>163</v>
      </c>
      <c r="I14" t="s">
        <v>140</v>
      </c>
      <c r="J14" t="s">
        <v>164</v>
      </c>
      <c r="K14" t="s">
        <v>165</v>
      </c>
      <c r="L14" t="s">
        <v>166</v>
      </c>
    </row>
    <row r="15" spans="1:12">
      <c r="A15" s="1" t="s">
        <v>187</v>
      </c>
      <c r="B15" t="s">
        <v>135</v>
      </c>
      <c r="C15" t="s">
        <v>136</v>
      </c>
      <c r="D15" t="s">
        <v>137</v>
      </c>
      <c r="G15" t="s">
        <v>138</v>
      </c>
      <c r="H15" t="s">
        <v>139</v>
      </c>
      <c r="I15" t="s">
        <v>140</v>
      </c>
      <c r="J15" t="s">
        <v>141</v>
      </c>
      <c r="K15" t="s">
        <v>142</v>
      </c>
      <c r="L15" t="s">
        <v>143</v>
      </c>
    </row>
    <row r="16" spans="1:12">
      <c r="A16" t="s">
        <v>188</v>
      </c>
      <c r="B16" s="1" t="s">
        <v>145</v>
      </c>
      <c r="C16" t="s">
        <v>136</v>
      </c>
      <c r="D16" t="s">
        <v>146</v>
      </c>
      <c r="E16" t="s">
        <v>147</v>
      </c>
      <c r="G16" t="s">
        <v>148</v>
      </c>
      <c r="H16" t="s">
        <v>149</v>
      </c>
      <c r="I16" t="s">
        <v>140</v>
      </c>
      <c r="J16" t="s">
        <v>141</v>
      </c>
      <c r="K16" t="s">
        <v>150</v>
      </c>
      <c r="L16" t="s">
        <v>151</v>
      </c>
    </row>
    <row r="17" spans="1:12">
      <c r="A17" s="1" t="s">
        <v>189</v>
      </c>
      <c r="B17" s="1" t="s">
        <v>153</v>
      </c>
      <c r="C17" t="s">
        <v>136</v>
      </c>
      <c r="D17" t="s">
        <v>154</v>
      </c>
      <c r="G17" t="s">
        <v>155</v>
      </c>
      <c r="H17" t="s">
        <v>156</v>
      </c>
      <c r="I17" t="s">
        <v>140</v>
      </c>
      <c r="J17" t="s">
        <v>141</v>
      </c>
      <c r="K17" t="s">
        <v>157</v>
      </c>
      <c r="L17" t="s">
        <v>158</v>
      </c>
    </row>
    <row r="18" spans="1:12">
      <c r="A18" t="s">
        <v>190</v>
      </c>
      <c r="B18" s="1" t="s">
        <v>160</v>
      </c>
      <c r="C18" t="s">
        <v>136</v>
      </c>
      <c r="D18" t="s">
        <v>161</v>
      </c>
      <c r="G18" t="s">
        <v>162</v>
      </c>
      <c r="H18" t="s">
        <v>163</v>
      </c>
      <c r="I18" t="s">
        <v>140</v>
      </c>
      <c r="J18" t="s">
        <v>164</v>
      </c>
      <c r="K18" t="s">
        <v>165</v>
      </c>
      <c r="L18" t="s">
        <v>166</v>
      </c>
    </row>
    <row r="19" spans="1:12">
      <c r="A19" t="s">
        <v>191</v>
      </c>
      <c r="B19" t="s">
        <v>192</v>
      </c>
      <c r="C19" t="s">
        <v>192</v>
      </c>
      <c r="D19" t="s">
        <v>193</v>
      </c>
      <c r="G19" t="s">
        <v>192</v>
      </c>
      <c r="H19">
        <v>31408</v>
      </c>
      <c r="I19" t="s">
        <v>140</v>
      </c>
      <c r="J19" t="s">
        <v>194</v>
      </c>
      <c r="K19" t="s">
        <v>195</v>
      </c>
      <c r="L19">
        <v>1234567890</v>
      </c>
    </row>
    <row r="20" spans="1:12">
      <c r="A20" s="1" t="s">
        <v>196</v>
      </c>
      <c r="B20" t="s">
        <v>192</v>
      </c>
      <c r="C20" t="s">
        <v>192</v>
      </c>
      <c r="D20" t="s">
        <v>193</v>
      </c>
      <c r="G20" t="s">
        <v>192</v>
      </c>
      <c r="H20">
        <v>31408</v>
      </c>
      <c r="I20" t="s">
        <v>140</v>
      </c>
      <c r="J20" t="s">
        <v>194</v>
      </c>
      <c r="K20" t="s">
        <v>195</v>
      </c>
      <c r="L20">
        <v>1234567890</v>
      </c>
    </row>
    <row r="21" spans="1:12">
      <c r="A21" t="s">
        <v>197</v>
      </c>
      <c r="B21" t="s">
        <v>198</v>
      </c>
      <c r="C21" t="s">
        <v>199</v>
      </c>
      <c r="D21" t="s">
        <v>200</v>
      </c>
      <c r="E21" t="s">
        <v>147</v>
      </c>
      <c r="G21" t="s">
        <v>201</v>
      </c>
      <c r="H21" t="s">
        <v>202</v>
      </c>
      <c r="I21" t="s">
        <v>140</v>
      </c>
      <c r="J21" t="s">
        <v>194</v>
      </c>
      <c r="K21" t="s">
        <v>203</v>
      </c>
      <c r="L21" t="s">
        <v>204</v>
      </c>
    </row>
    <row r="22" spans="1:12">
      <c r="A22" t="s">
        <v>205</v>
      </c>
      <c r="B22" t="s">
        <v>206</v>
      </c>
      <c r="C22" t="s">
        <v>206</v>
      </c>
      <c r="D22" t="s">
        <v>207</v>
      </c>
      <c r="E22" t="s">
        <v>147</v>
      </c>
      <c r="G22" t="s">
        <v>208</v>
      </c>
      <c r="H22" t="s">
        <v>209</v>
      </c>
      <c r="I22" t="s">
        <v>140</v>
      </c>
      <c r="J22" t="s">
        <v>194</v>
      </c>
      <c r="K22" t="s">
        <v>210</v>
      </c>
      <c r="L22" t="s">
        <v>211</v>
      </c>
    </row>
    <row r="23" spans="1:12">
      <c r="A23" t="s">
        <v>212</v>
      </c>
      <c r="B23" t="s">
        <v>206</v>
      </c>
      <c r="C23" t="s">
        <v>206</v>
      </c>
      <c r="D23" t="s">
        <v>213</v>
      </c>
      <c r="G23" t="s">
        <v>208</v>
      </c>
      <c r="H23" t="s">
        <v>209</v>
      </c>
      <c r="I23" t="s">
        <v>140</v>
      </c>
      <c r="J23" t="s">
        <v>194</v>
      </c>
      <c r="K23" t="s">
        <v>210</v>
      </c>
      <c r="L23" t="s">
        <v>211</v>
      </c>
    </row>
    <row r="24" spans="1:12">
      <c r="A24" t="s">
        <v>214</v>
      </c>
      <c r="B24" t="s">
        <v>215</v>
      </c>
      <c r="C24" t="s">
        <v>215</v>
      </c>
      <c r="D24" t="s">
        <v>216</v>
      </c>
      <c r="G24" t="s">
        <v>215</v>
      </c>
      <c r="H24">
        <v>77489</v>
      </c>
      <c r="I24" t="s">
        <v>140</v>
      </c>
      <c r="J24" t="s">
        <v>217</v>
      </c>
      <c r="K24" t="s">
        <v>218</v>
      </c>
      <c r="L24">
        <v>1234567890</v>
      </c>
    </row>
    <row r="25" spans="1:12">
      <c r="A25" s="1" t="s">
        <v>219</v>
      </c>
      <c r="B25" t="s">
        <v>215</v>
      </c>
      <c r="C25" t="s">
        <v>215</v>
      </c>
      <c r="D25" t="s">
        <v>216</v>
      </c>
      <c r="G25" t="s">
        <v>215</v>
      </c>
      <c r="H25">
        <v>77489</v>
      </c>
      <c r="I25" t="s">
        <v>140</v>
      </c>
      <c r="J25" t="s">
        <v>217</v>
      </c>
      <c r="K25" t="s">
        <v>218</v>
      </c>
      <c r="L25">
        <v>1234567890</v>
      </c>
    </row>
    <row r="26" spans="1:12">
      <c r="A26" t="s">
        <v>220</v>
      </c>
      <c r="B26" t="s">
        <v>221</v>
      </c>
      <c r="C26" t="s">
        <v>221</v>
      </c>
      <c r="D26" t="s">
        <v>222</v>
      </c>
      <c r="G26" t="s">
        <v>221</v>
      </c>
      <c r="H26">
        <v>60441</v>
      </c>
      <c r="I26" t="s">
        <v>140</v>
      </c>
      <c r="J26" t="s">
        <v>223</v>
      </c>
      <c r="K26" t="s">
        <v>224</v>
      </c>
      <c r="L26">
        <v>1234567890</v>
      </c>
    </row>
    <row r="27" spans="1:12">
      <c r="A27" s="1" t="s">
        <v>225</v>
      </c>
      <c r="B27" t="s">
        <v>221</v>
      </c>
      <c r="C27" t="s">
        <v>221</v>
      </c>
      <c r="D27" t="s">
        <v>222</v>
      </c>
      <c r="G27" t="s">
        <v>221</v>
      </c>
      <c r="H27">
        <v>60441</v>
      </c>
      <c r="I27" t="s">
        <v>140</v>
      </c>
      <c r="J27" t="s">
        <v>223</v>
      </c>
      <c r="K27" t="s">
        <v>224</v>
      </c>
      <c r="L27">
        <v>1234567890</v>
      </c>
    </row>
    <row r="28" spans="1:12">
      <c r="A28" s="1" t="s">
        <v>226</v>
      </c>
      <c r="B28" s="1" t="s">
        <v>227</v>
      </c>
      <c r="C28" s="1" t="s">
        <v>227</v>
      </c>
      <c r="D28" t="s">
        <v>228</v>
      </c>
      <c r="G28" s="1" t="s">
        <v>227</v>
      </c>
      <c r="H28">
        <v>94607</v>
      </c>
      <c r="I28" t="s">
        <v>140</v>
      </c>
      <c r="J28" t="s">
        <v>141</v>
      </c>
      <c r="K28" t="s">
        <v>229</v>
      </c>
      <c r="L28">
        <v>1234567890</v>
      </c>
    </row>
    <row r="29" spans="1:12">
      <c r="A29" s="1" t="s">
        <v>226</v>
      </c>
      <c r="B29" s="1" t="s">
        <v>227</v>
      </c>
      <c r="C29" s="1" t="s">
        <v>227</v>
      </c>
      <c r="D29" t="s">
        <v>228</v>
      </c>
      <c r="G29" s="1" t="s">
        <v>227</v>
      </c>
      <c r="H29">
        <v>94607</v>
      </c>
      <c r="I29" t="s">
        <v>140</v>
      </c>
      <c r="J29" t="s">
        <v>141</v>
      </c>
      <c r="K29" t="s">
        <v>229</v>
      </c>
      <c r="L29">
        <v>1234567890</v>
      </c>
    </row>
    <row r="30" spans="1:12">
      <c r="A30" s="1" t="s">
        <v>230</v>
      </c>
      <c r="B30" s="1" t="s">
        <v>230</v>
      </c>
      <c r="C30" t="s">
        <v>231</v>
      </c>
      <c r="D30" t="s">
        <v>232</v>
      </c>
      <c r="E30" t="s">
        <v>147</v>
      </c>
      <c r="G30" t="s">
        <v>233</v>
      </c>
      <c r="H30" t="s">
        <v>234</v>
      </c>
      <c r="I30" t="s">
        <v>140</v>
      </c>
      <c r="J30" t="s">
        <v>217</v>
      </c>
      <c r="K30" t="s">
        <v>235</v>
      </c>
      <c r="L30" t="s">
        <v>204</v>
      </c>
    </row>
    <row r="31" spans="1:12">
      <c r="A31" s="1" t="s">
        <v>236</v>
      </c>
      <c r="B31" s="1" t="s">
        <v>236</v>
      </c>
      <c r="C31" t="s">
        <v>231</v>
      </c>
      <c r="D31" t="s">
        <v>237</v>
      </c>
      <c r="G31" t="s">
        <v>238</v>
      </c>
      <c r="H31" t="s">
        <v>239</v>
      </c>
      <c r="I31" t="s">
        <v>140</v>
      </c>
      <c r="J31" t="s">
        <v>240</v>
      </c>
      <c r="K31" t="s">
        <v>241</v>
      </c>
      <c r="L31" t="s">
        <v>204</v>
      </c>
    </row>
    <row r="32" spans="1:12">
      <c r="A32" s="1" t="s">
        <v>242</v>
      </c>
      <c r="B32" s="1" t="s">
        <v>242</v>
      </c>
      <c r="C32" t="s">
        <v>231</v>
      </c>
      <c r="D32" t="s">
        <v>243</v>
      </c>
      <c r="G32" t="s">
        <v>244</v>
      </c>
      <c r="H32" t="s">
        <v>239</v>
      </c>
      <c r="I32" t="s">
        <v>140</v>
      </c>
      <c r="J32" t="s">
        <v>240</v>
      </c>
      <c r="K32" t="s">
        <v>241</v>
      </c>
      <c r="L32" t="s">
        <v>204</v>
      </c>
    </row>
    <row r="33" spans="1:12">
      <c r="A33" s="1" t="s">
        <v>245</v>
      </c>
      <c r="B33" s="1" t="s">
        <v>245</v>
      </c>
      <c r="C33" t="s">
        <v>231</v>
      </c>
      <c r="D33" t="s">
        <v>246</v>
      </c>
      <c r="G33" t="s">
        <v>247</v>
      </c>
      <c r="H33" t="s">
        <v>248</v>
      </c>
      <c r="I33" t="s">
        <v>140</v>
      </c>
      <c r="J33" t="s">
        <v>240</v>
      </c>
      <c r="K33" t="s">
        <v>249</v>
      </c>
      <c r="L33" t="s">
        <v>204</v>
      </c>
    </row>
    <row r="34" spans="1:12">
      <c r="A34" s="1" t="s">
        <v>250</v>
      </c>
      <c r="B34" s="1" t="s">
        <v>250</v>
      </c>
      <c r="C34" t="s">
        <v>231</v>
      </c>
      <c r="D34" t="s">
        <v>251</v>
      </c>
      <c r="G34" t="s">
        <v>252</v>
      </c>
      <c r="H34" t="s">
        <v>253</v>
      </c>
      <c r="I34" t="s">
        <v>140</v>
      </c>
      <c r="J34" t="s">
        <v>240</v>
      </c>
      <c r="K34" t="s">
        <v>254</v>
      </c>
      <c r="L34" t="s">
        <v>204</v>
      </c>
    </row>
    <row r="35" spans="1:12">
      <c r="A35" s="1" t="s">
        <v>255</v>
      </c>
      <c r="B35" s="1" t="s">
        <v>255</v>
      </c>
      <c r="C35" t="s">
        <v>231</v>
      </c>
      <c r="D35" t="s">
        <v>256</v>
      </c>
      <c r="G35" t="s">
        <v>257</v>
      </c>
      <c r="H35" t="s">
        <v>258</v>
      </c>
      <c r="I35" t="s">
        <v>140</v>
      </c>
      <c r="J35" t="s">
        <v>164</v>
      </c>
      <c r="K35" t="s">
        <v>259</v>
      </c>
      <c r="L35" t="s">
        <v>204</v>
      </c>
    </row>
    <row r="36" spans="1:12">
      <c r="A36" s="1" t="s">
        <v>260</v>
      </c>
      <c r="B36" s="1" t="s">
        <v>260</v>
      </c>
      <c r="C36" t="s">
        <v>231</v>
      </c>
      <c r="D36" t="s">
        <v>261</v>
      </c>
      <c r="G36" t="s">
        <v>262</v>
      </c>
      <c r="H36" t="s">
        <v>263</v>
      </c>
      <c r="I36" t="s">
        <v>140</v>
      </c>
      <c r="J36" t="s">
        <v>164</v>
      </c>
      <c r="K36" t="s">
        <v>264</v>
      </c>
      <c r="L36" t="s">
        <v>204</v>
      </c>
    </row>
    <row r="37" spans="1:12">
      <c r="A37" s="1" t="s">
        <v>265</v>
      </c>
      <c r="B37" s="1" t="s">
        <v>265</v>
      </c>
      <c r="C37" t="s">
        <v>231</v>
      </c>
      <c r="D37" t="s">
        <v>266</v>
      </c>
      <c r="G37" t="s">
        <v>267</v>
      </c>
      <c r="H37" t="s">
        <v>268</v>
      </c>
      <c r="I37" t="s">
        <v>140</v>
      </c>
      <c r="J37" t="s">
        <v>269</v>
      </c>
      <c r="K37" t="s">
        <v>270</v>
      </c>
      <c r="L37" t="s">
        <v>204</v>
      </c>
    </row>
    <row r="38" spans="1:12">
      <c r="A38" s="1" t="s">
        <v>271</v>
      </c>
      <c r="B38" s="1" t="s">
        <v>271</v>
      </c>
      <c r="C38" t="s">
        <v>231</v>
      </c>
      <c r="D38" s="3" t="s">
        <v>266</v>
      </c>
      <c r="G38" t="s">
        <v>267</v>
      </c>
      <c r="H38">
        <v>85395</v>
      </c>
      <c r="I38" t="s">
        <v>140</v>
      </c>
      <c r="J38" t="s">
        <v>272</v>
      </c>
      <c r="K38" t="s">
        <v>273</v>
      </c>
      <c r="L38" t="s">
        <v>204</v>
      </c>
    </row>
    <row r="39" spans="1:12">
      <c r="A39" s="1" t="s">
        <v>274</v>
      </c>
      <c r="B39" s="1" t="s">
        <v>274</v>
      </c>
      <c r="C39" t="s">
        <v>231</v>
      </c>
      <c r="D39" t="s">
        <v>275</v>
      </c>
      <c r="G39" t="s">
        <v>276</v>
      </c>
      <c r="H39" t="s">
        <v>277</v>
      </c>
      <c r="I39" t="s">
        <v>140</v>
      </c>
      <c r="J39" t="s">
        <v>164</v>
      </c>
      <c r="K39" t="s">
        <v>278</v>
      </c>
      <c r="L39" t="s">
        <v>204</v>
      </c>
    </row>
    <row r="40" spans="1:12">
      <c r="A40" s="1" t="s">
        <v>279</v>
      </c>
      <c r="B40" s="1" t="s">
        <v>279</v>
      </c>
      <c r="C40" t="s">
        <v>231</v>
      </c>
      <c r="D40" t="s">
        <v>280</v>
      </c>
      <c r="G40" t="s">
        <v>281</v>
      </c>
      <c r="H40" t="s">
        <v>282</v>
      </c>
      <c r="I40" t="s">
        <v>140</v>
      </c>
      <c r="J40" t="s">
        <v>164</v>
      </c>
      <c r="K40" t="s">
        <v>283</v>
      </c>
      <c r="L40" t="s">
        <v>204</v>
      </c>
    </row>
    <row r="41" spans="1:12">
      <c r="A41" s="1" t="s">
        <v>284</v>
      </c>
      <c r="B41" s="1" t="s">
        <v>284</v>
      </c>
      <c r="C41" t="s">
        <v>231</v>
      </c>
      <c r="D41" t="s">
        <v>285</v>
      </c>
      <c r="G41" t="s">
        <v>286</v>
      </c>
      <c r="H41" t="s">
        <v>287</v>
      </c>
      <c r="I41" t="s">
        <v>140</v>
      </c>
      <c r="J41" t="s">
        <v>217</v>
      </c>
      <c r="K41" t="s">
        <v>288</v>
      </c>
      <c r="L41" t="s">
        <v>204</v>
      </c>
    </row>
    <row r="42" spans="1:12">
      <c r="A42" s="1" t="s">
        <v>289</v>
      </c>
      <c r="B42" s="1" t="s">
        <v>289</v>
      </c>
      <c r="C42" t="s">
        <v>231</v>
      </c>
      <c r="D42" t="s">
        <v>290</v>
      </c>
      <c r="G42" t="s">
        <v>291</v>
      </c>
      <c r="H42" t="s">
        <v>292</v>
      </c>
      <c r="I42" t="s">
        <v>140</v>
      </c>
      <c r="J42" t="s">
        <v>293</v>
      </c>
      <c r="K42" t="s">
        <v>294</v>
      </c>
      <c r="L42" t="s">
        <v>204</v>
      </c>
    </row>
    <row r="43" spans="1:12">
      <c r="A43" s="1" t="s">
        <v>295</v>
      </c>
      <c r="B43" s="1" t="s">
        <v>295</v>
      </c>
      <c r="C43" t="s">
        <v>231</v>
      </c>
      <c r="D43" t="s">
        <v>296</v>
      </c>
      <c r="G43" t="s">
        <v>297</v>
      </c>
      <c r="H43" t="s">
        <v>298</v>
      </c>
      <c r="I43" t="s">
        <v>140</v>
      </c>
      <c r="J43" t="s">
        <v>293</v>
      </c>
      <c r="K43" t="s">
        <v>299</v>
      </c>
      <c r="L43" t="s">
        <v>204</v>
      </c>
    </row>
    <row r="44" spans="1:12">
      <c r="A44" s="1" t="s">
        <v>300</v>
      </c>
      <c r="B44" s="1" t="s">
        <v>300</v>
      </c>
      <c r="C44" t="s">
        <v>231</v>
      </c>
      <c r="D44" t="s">
        <v>301</v>
      </c>
      <c r="G44" t="s">
        <v>302</v>
      </c>
      <c r="H44" t="s">
        <v>303</v>
      </c>
      <c r="I44" t="s">
        <v>140</v>
      </c>
      <c r="J44" t="s">
        <v>304</v>
      </c>
      <c r="K44" t="s">
        <v>305</v>
      </c>
      <c r="L44" t="s">
        <v>204</v>
      </c>
    </row>
    <row r="45" spans="1:12">
      <c r="A45" s="1" t="s">
        <v>306</v>
      </c>
      <c r="B45" s="1" t="s">
        <v>306</v>
      </c>
      <c r="C45" t="s">
        <v>231</v>
      </c>
      <c r="D45" t="s">
        <v>307</v>
      </c>
      <c r="G45" t="s">
        <v>308</v>
      </c>
      <c r="H45" t="s">
        <v>309</v>
      </c>
      <c r="I45" t="s">
        <v>140</v>
      </c>
      <c r="J45" t="s">
        <v>217</v>
      </c>
      <c r="K45" t="s">
        <v>310</v>
      </c>
      <c r="L45" t="s">
        <v>204</v>
      </c>
    </row>
    <row r="46" spans="1:12">
      <c r="A46" s="1" t="s">
        <v>311</v>
      </c>
      <c r="B46" s="1" t="s">
        <v>311</v>
      </c>
      <c r="C46" t="s">
        <v>231</v>
      </c>
      <c r="D46" t="s">
        <v>312</v>
      </c>
      <c r="G46" t="s">
        <v>313</v>
      </c>
      <c r="H46" t="s">
        <v>314</v>
      </c>
      <c r="I46" t="s">
        <v>140</v>
      </c>
      <c r="J46" t="s">
        <v>194</v>
      </c>
      <c r="K46" t="s">
        <v>315</v>
      </c>
      <c r="L46" t="s">
        <v>204</v>
      </c>
    </row>
    <row r="47" spans="1:12">
      <c r="A47" s="1" t="s">
        <v>316</v>
      </c>
      <c r="B47" s="1" t="s">
        <v>316</v>
      </c>
      <c r="C47" t="s">
        <v>231</v>
      </c>
      <c r="D47" t="s">
        <v>317</v>
      </c>
      <c r="G47" t="s">
        <v>318</v>
      </c>
      <c r="H47" t="s">
        <v>319</v>
      </c>
      <c r="I47" t="s">
        <v>140</v>
      </c>
      <c r="J47" t="s">
        <v>194</v>
      </c>
      <c r="K47" t="s">
        <v>320</v>
      </c>
      <c r="L47" t="s">
        <v>204</v>
      </c>
    </row>
    <row r="48" spans="1:12">
      <c r="A48" s="1" t="s">
        <v>321</v>
      </c>
      <c r="B48" s="1" t="s">
        <v>321</v>
      </c>
      <c r="C48" t="s">
        <v>231</v>
      </c>
      <c r="D48" t="s">
        <v>322</v>
      </c>
      <c r="G48" t="s">
        <v>323</v>
      </c>
      <c r="H48" t="s">
        <v>324</v>
      </c>
      <c r="I48" t="s">
        <v>140</v>
      </c>
      <c r="J48" t="s">
        <v>194</v>
      </c>
      <c r="K48" t="s">
        <v>325</v>
      </c>
      <c r="L48" t="s">
        <v>204</v>
      </c>
    </row>
    <row r="49" spans="1:12">
      <c r="A49" s="1" t="s">
        <v>326</v>
      </c>
      <c r="B49" s="1" t="s">
        <v>326</v>
      </c>
      <c r="C49" t="s">
        <v>231</v>
      </c>
      <c r="D49" t="s">
        <v>327</v>
      </c>
      <c r="G49" t="s">
        <v>328</v>
      </c>
      <c r="H49" t="s">
        <v>329</v>
      </c>
      <c r="I49" t="s">
        <v>140</v>
      </c>
      <c r="J49" t="s">
        <v>194</v>
      </c>
      <c r="K49" t="s">
        <v>330</v>
      </c>
      <c r="L49" t="s">
        <v>204</v>
      </c>
    </row>
    <row r="50" spans="1:12">
      <c r="A50" s="1" t="s">
        <v>331</v>
      </c>
      <c r="B50" s="1" t="s">
        <v>331</v>
      </c>
      <c r="C50" t="s">
        <v>231</v>
      </c>
      <c r="D50" t="s">
        <v>332</v>
      </c>
      <c r="G50" t="s">
        <v>333</v>
      </c>
      <c r="H50" t="s">
        <v>334</v>
      </c>
      <c r="I50" t="s">
        <v>140</v>
      </c>
      <c r="J50" t="s">
        <v>240</v>
      </c>
      <c r="K50" t="s">
        <v>335</v>
      </c>
      <c r="L50" t="s">
        <v>204</v>
      </c>
    </row>
    <row r="51" spans="1:12">
      <c r="A51" s="1" t="s">
        <v>336</v>
      </c>
      <c r="B51" s="1" t="s">
        <v>336</v>
      </c>
      <c r="C51" t="s">
        <v>231</v>
      </c>
      <c r="D51" t="s">
        <v>337</v>
      </c>
      <c r="G51" t="s">
        <v>338</v>
      </c>
      <c r="H51" t="s">
        <v>339</v>
      </c>
      <c r="I51" t="s">
        <v>140</v>
      </c>
      <c r="J51" t="s">
        <v>240</v>
      </c>
      <c r="K51" t="s">
        <v>340</v>
      </c>
      <c r="L51" t="s">
        <v>204</v>
      </c>
    </row>
    <row r="52" spans="1:12">
      <c r="A52" s="1" t="s">
        <v>341</v>
      </c>
      <c r="B52" s="1" t="s">
        <v>341</v>
      </c>
      <c r="C52" t="s">
        <v>231</v>
      </c>
      <c r="D52" t="s">
        <v>342</v>
      </c>
      <c r="G52" t="s">
        <v>343</v>
      </c>
      <c r="H52" t="s">
        <v>344</v>
      </c>
      <c r="I52" t="s">
        <v>140</v>
      </c>
      <c r="J52" t="s">
        <v>240</v>
      </c>
      <c r="K52" t="s">
        <v>345</v>
      </c>
      <c r="L52" t="s">
        <v>204</v>
      </c>
    </row>
    <row r="53" spans="1:12">
      <c r="A53" s="1" t="s">
        <v>346</v>
      </c>
      <c r="B53" s="1" t="s">
        <v>346</v>
      </c>
      <c r="C53" t="s">
        <v>231</v>
      </c>
      <c r="D53" t="s">
        <v>347</v>
      </c>
      <c r="G53" t="s">
        <v>348</v>
      </c>
      <c r="H53" t="s">
        <v>344</v>
      </c>
      <c r="I53" t="s">
        <v>140</v>
      </c>
      <c r="J53" t="s">
        <v>240</v>
      </c>
      <c r="K53" t="s">
        <v>345</v>
      </c>
      <c r="L53" t="s">
        <v>204</v>
      </c>
    </row>
    <row r="54" spans="1:12">
      <c r="A54" s="1" t="s">
        <v>349</v>
      </c>
      <c r="B54" s="1" t="s">
        <v>349</v>
      </c>
      <c r="C54" t="s">
        <v>231</v>
      </c>
      <c r="D54" t="s">
        <v>350</v>
      </c>
      <c r="E54" t="s">
        <v>147</v>
      </c>
      <c r="G54" t="s">
        <v>351</v>
      </c>
      <c r="H54" t="s">
        <v>352</v>
      </c>
      <c r="I54" t="s">
        <v>140</v>
      </c>
      <c r="J54" t="s">
        <v>240</v>
      </c>
      <c r="K54" t="s">
        <v>353</v>
      </c>
      <c r="L54" t="s">
        <v>204</v>
      </c>
    </row>
    <row r="55" spans="1:12">
      <c r="A55" s="1" t="s">
        <v>354</v>
      </c>
      <c r="B55" s="1" t="s">
        <v>354</v>
      </c>
      <c r="C55" t="s">
        <v>231</v>
      </c>
      <c r="D55" t="s">
        <v>355</v>
      </c>
      <c r="E55" t="s">
        <v>147</v>
      </c>
      <c r="G55" t="s">
        <v>356</v>
      </c>
      <c r="H55" t="s">
        <v>357</v>
      </c>
      <c r="I55" t="s">
        <v>140</v>
      </c>
      <c r="J55" t="s">
        <v>272</v>
      </c>
      <c r="K55" t="s">
        <v>358</v>
      </c>
      <c r="L55" t="s">
        <v>204</v>
      </c>
    </row>
    <row r="56" spans="1:12">
      <c r="A56" s="1" t="s">
        <v>359</v>
      </c>
      <c r="B56" s="1" t="s">
        <v>359</v>
      </c>
      <c r="C56" t="s">
        <v>231</v>
      </c>
      <c r="D56" t="s">
        <v>360</v>
      </c>
      <c r="G56" t="s">
        <v>361</v>
      </c>
      <c r="H56" t="s">
        <v>362</v>
      </c>
      <c r="I56" t="s">
        <v>140</v>
      </c>
      <c r="J56" t="s">
        <v>363</v>
      </c>
      <c r="K56" t="s">
        <v>364</v>
      </c>
      <c r="L56" t="s">
        <v>204</v>
      </c>
    </row>
    <row r="57" spans="1:12">
      <c r="A57" s="1" t="s">
        <v>365</v>
      </c>
      <c r="B57" s="1" t="s">
        <v>365</v>
      </c>
      <c r="C57" t="s">
        <v>231</v>
      </c>
      <c r="D57" t="s">
        <v>360</v>
      </c>
      <c r="G57" t="s">
        <v>366</v>
      </c>
      <c r="H57" t="s">
        <v>362</v>
      </c>
      <c r="I57" t="s">
        <v>140</v>
      </c>
      <c r="J57" t="s">
        <v>363</v>
      </c>
      <c r="K57" t="s">
        <v>364</v>
      </c>
      <c r="L57" t="s">
        <v>204</v>
      </c>
    </row>
    <row r="58" spans="1:12">
      <c r="A58" s="1" t="s">
        <v>367</v>
      </c>
      <c r="B58" s="1" t="s">
        <v>367</v>
      </c>
      <c r="C58" t="s">
        <v>231</v>
      </c>
      <c r="D58" t="s">
        <v>368</v>
      </c>
      <c r="G58" t="s">
        <v>369</v>
      </c>
      <c r="H58" t="s">
        <v>370</v>
      </c>
      <c r="I58" t="s">
        <v>140</v>
      </c>
      <c r="J58" t="s">
        <v>363</v>
      </c>
      <c r="K58" t="s">
        <v>371</v>
      </c>
      <c r="L58" t="s">
        <v>204</v>
      </c>
    </row>
    <row r="59" spans="1:12">
      <c r="A59" s="1" t="s">
        <v>372</v>
      </c>
      <c r="B59" s="1" t="s">
        <v>372</v>
      </c>
      <c r="C59" t="s">
        <v>231</v>
      </c>
      <c r="D59" t="s">
        <v>373</v>
      </c>
      <c r="G59" t="s">
        <v>374</v>
      </c>
      <c r="H59" t="s">
        <v>375</v>
      </c>
      <c r="I59" t="s">
        <v>140</v>
      </c>
      <c r="J59" t="s">
        <v>363</v>
      </c>
      <c r="K59" t="s">
        <v>376</v>
      </c>
      <c r="L59" t="s">
        <v>204</v>
      </c>
    </row>
    <row r="60" ht="14.25" spans="1:12">
      <c r="A60" s="4" t="s">
        <v>377</v>
      </c>
      <c r="B60" s="4" t="s">
        <v>377</v>
      </c>
      <c r="C60" t="s">
        <v>231</v>
      </c>
      <c r="D60" t="s">
        <v>378</v>
      </c>
      <c r="G60" t="s">
        <v>379</v>
      </c>
      <c r="H60" t="s">
        <v>380</v>
      </c>
      <c r="I60" t="s">
        <v>140</v>
      </c>
      <c r="J60" t="s">
        <v>381</v>
      </c>
      <c r="K60" t="s">
        <v>382</v>
      </c>
      <c r="L60" t="s">
        <v>204</v>
      </c>
    </row>
    <row r="61" ht="14.25" spans="1:12">
      <c r="A61" s="4" t="s">
        <v>383</v>
      </c>
      <c r="B61" s="4" t="s">
        <v>383</v>
      </c>
      <c r="C61" t="s">
        <v>231</v>
      </c>
      <c r="D61" t="s">
        <v>384</v>
      </c>
      <c r="G61" t="s">
        <v>385</v>
      </c>
      <c r="H61" t="s">
        <v>386</v>
      </c>
      <c r="I61" t="s">
        <v>140</v>
      </c>
      <c r="J61" t="s">
        <v>381</v>
      </c>
      <c r="K61" t="s">
        <v>387</v>
      </c>
      <c r="L61" t="s">
        <v>204</v>
      </c>
    </row>
    <row r="62" spans="1:12">
      <c r="A62" s="1" t="s">
        <v>388</v>
      </c>
      <c r="B62" s="1" t="s">
        <v>388</v>
      </c>
      <c r="C62" t="s">
        <v>231</v>
      </c>
      <c r="D62" t="s">
        <v>389</v>
      </c>
      <c r="G62" t="s">
        <v>390</v>
      </c>
      <c r="H62" t="s">
        <v>391</v>
      </c>
      <c r="I62" t="s">
        <v>140</v>
      </c>
      <c r="J62" t="s">
        <v>381</v>
      </c>
      <c r="K62" t="s">
        <v>392</v>
      </c>
      <c r="L62" t="s">
        <v>204</v>
      </c>
    </row>
    <row r="63" spans="1:12">
      <c r="A63" s="1" t="s">
        <v>393</v>
      </c>
      <c r="B63" s="1" t="s">
        <v>393</v>
      </c>
      <c r="C63" t="s">
        <v>231</v>
      </c>
      <c r="D63" t="s">
        <v>394</v>
      </c>
      <c r="G63" t="s">
        <v>395</v>
      </c>
      <c r="H63" t="s">
        <v>380</v>
      </c>
      <c r="I63" t="s">
        <v>140</v>
      </c>
      <c r="J63" t="s">
        <v>381</v>
      </c>
      <c r="K63" t="s">
        <v>382</v>
      </c>
      <c r="L63" t="s">
        <v>204</v>
      </c>
    </row>
    <row r="64" spans="1:12">
      <c r="A64" s="1" t="s">
        <v>396</v>
      </c>
      <c r="B64" s="1" t="s">
        <v>396</v>
      </c>
      <c r="C64" t="s">
        <v>231</v>
      </c>
      <c r="D64" t="s">
        <v>397</v>
      </c>
      <c r="G64" t="s">
        <v>398</v>
      </c>
      <c r="H64" t="s">
        <v>386</v>
      </c>
      <c r="I64" t="s">
        <v>140</v>
      </c>
      <c r="J64" t="s">
        <v>381</v>
      </c>
      <c r="K64" t="s">
        <v>387</v>
      </c>
      <c r="L64" t="s">
        <v>204</v>
      </c>
    </row>
    <row r="65" spans="1:12">
      <c r="A65" s="1" t="s">
        <v>399</v>
      </c>
      <c r="B65" s="1" t="s">
        <v>399</v>
      </c>
      <c r="C65" t="s">
        <v>231</v>
      </c>
      <c r="D65" t="s">
        <v>400</v>
      </c>
      <c r="G65" t="s">
        <v>401</v>
      </c>
      <c r="H65" t="s">
        <v>402</v>
      </c>
      <c r="I65" t="s">
        <v>140</v>
      </c>
      <c r="J65" t="s">
        <v>141</v>
      </c>
      <c r="K65" t="s">
        <v>403</v>
      </c>
      <c r="L65" t="s">
        <v>204</v>
      </c>
    </row>
    <row r="66" spans="1:12">
      <c r="A66" s="1" t="s">
        <v>404</v>
      </c>
      <c r="B66" s="1" t="s">
        <v>404</v>
      </c>
      <c r="C66" t="s">
        <v>231</v>
      </c>
      <c r="D66" t="s">
        <v>405</v>
      </c>
      <c r="G66" t="s">
        <v>406</v>
      </c>
      <c r="H66" t="s">
        <v>407</v>
      </c>
      <c r="I66" t="s">
        <v>140</v>
      </c>
      <c r="J66" t="s">
        <v>141</v>
      </c>
      <c r="K66" t="s">
        <v>408</v>
      </c>
      <c r="L66" t="s">
        <v>204</v>
      </c>
    </row>
    <row r="67" spans="1:12">
      <c r="A67" s="1" t="s">
        <v>409</v>
      </c>
      <c r="B67" s="1" t="s">
        <v>409</v>
      </c>
      <c r="C67" t="s">
        <v>231</v>
      </c>
      <c r="D67" t="s">
        <v>410</v>
      </c>
      <c r="G67" t="s">
        <v>411</v>
      </c>
      <c r="H67" t="s">
        <v>412</v>
      </c>
      <c r="I67" t="s">
        <v>140</v>
      </c>
      <c r="J67" t="s">
        <v>413</v>
      </c>
      <c r="K67" t="s">
        <v>414</v>
      </c>
      <c r="L67" t="s">
        <v>204</v>
      </c>
    </row>
    <row r="68" spans="1:12">
      <c r="A68" s="1" t="s">
        <v>415</v>
      </c>
      <c r="B68" s="1" t="s">
        <v>415</v>
      </c>
      <c r="C68" t="s">
        <v>231</v>
      </c>
      <c r="D68" t="s">
        <v>416</v>
      </c>
      <c r="G68" t="s">
        <v>417</v>
      </c>
      <c r="H68" t="s">
        <v>418</v>
      </c>
      <c r="I68" t="s">
        <v>140</v>
      </c>
      <c r="J68" t="s">
        <v>419</v>
      </c>
      <c r="K68" t="s">
        <v>420</v>
      </c>
      <c r="L68" t="s">
        <v>204</v>
      </c>
    </row>
    <row r="69" spans="1:12">
      <c r="A69" s="1" t="s">
        <v>421</v>
      </c>
      <c r="B69" s="1" t="s">
        <v>421</v>
      </c>
      <c r="C69" t="s">
        <v>231</v>
      </c>
      <c r="D69" t="s">
        <v>422</v>
      </c>
      <c r="G69" t="s">
        <v>423</v>
      </c>
      <c r="H69" t="s">
        <v>418</v>
      </c>
      <c r="I69" t="s">
        <v>140</v>
      </c>
      <c r="J69" t="s">
        <v>419</v>
      </c>
      <c r="K69" t="s">
        <v>420</v>
      </c>
      <c r="L69" t="s">
        <v>204</v>
      </c>
    </row>
    <row r="70" spans="1:12">
      <c r="A70" s="1" t="s">
        <v>424</v>
      </c>
      <c r="B70" s="1" t="s">
        <v>424</v>
      </c>
      <c r="C70" t="s">
        <v>231</v>
      </c>
      <c r="D70" t="s">
        <v>425</v>
      </c>
      <c r="G70" t="s">
        <v>426</v>
      </c>
      <c r="H70" t="s">
        <v>427</v>
      </c>
      <c r="I70" t="s">
        <v>140</v>
      </c>
      <c r="J70" t="s">
        <v>419</v>
      </c>
      <c r="K70" t="s">
        <v>428</v>
      </c>
      <c r="L70" t="s">
        <v>204</v>
      </c>
    </row>
    <row r="71" spans="1:12">
      <c r="A71" s="1" t="s">
        <v>429</v>
      </c>
      <c r="B71" s="1" t="s">
        <v>429</v>
      </c>
      <c r="C71" t="s">
        <v>231</v>
      </c>
      <c r="D71" t="s">
        <v>430</v>
      </c>
      <c r="G71" t="s">
        <v>431</v>
      </c>
      <c r="H71" t="s">
        <v>432</v>
      </c>
      <c r="I71" t="s">
        <v>140</v>
      </c>
      <c r="J71" t="s">
        <v>419</v>
      </c>
      <c r="K71" t="s">
        <v>433</v>
      </c>
      <c r="L71" t="s">
        <v>204</v>
      </c>
    </row>
    <row r="72" spans="1:12">
      <c r="A72" s="1" t="s">
        <v>434</v>
      </c>
      <c r="B72" s="1" t="s">
        <v>434</v>
      </c>
      <c r="C72" t="s">
        <v>231</v>
      </c>
      <c r="D72" t="s">
        <v>430</v>
      </c>
      <c r="G72" t="s">
        <v>435</v>
      </c>
      <c r="H72" t="s">
        <v>432</v>
      </c>
      <c r="I72" t="s">
        <v>140</v>
      </c>
      <c r="J72" t="s">
        <v>419</v>
      </c>
      <c r="K72" t="s">
        <v>433</v>
      </c>
      <c r="L72" t="s">
        <v>204</v>
      </c>
    </row>
    <row r="73" spans="1:12">
      <c r="A73" s="1" t="s">
        <v>436</v>
      </c>
      <c r="B73" s="1" t="s">
        <v>436</v>
      </c>
      <c r="C73" t="s">
        <v>231</v>
      </c>
      <c r="D73" t="s">
        <v>437</v>
      </c>
      <c r="G73" t="s">
        <v>438</v>
      </c>
      <c r="H73" t="s">
        <v>439</v>
      </c>
      <c r="I73" t="s">
        <v>140</v>
      </c>
      <c r="J73" t="s">
        <v>419</v>
      </c>
      <c r="K73" t="s">
        <v>440</v>
      </c>
      <c r="L73" t="s">
        <v>204</v>
      </c>
    </row>
    <row r="74" spans="1:12">
      <c r="A74" s="1" t="s">
        <v>441</v>
      </c>
      <c r="B74" s="1" t="s">
        <v>441</v>
      </c>
      <c r="C74" t="s">
        <v>231</v>
      </c>
      <c r="D74" t="s">
        <v>442</v>
      </c>
      <c r="G74" t="s">
        <v>436</v>
      </c>
      <c r="H74" t="s">
        <v>443</v>
      </c>
      <c r="I74" t="s">
        <v>140</v>
      </c>
      <c r="J74" t="s">
        <v>419</v>
      </c>
      <c r="K74" t="s">
        <v>444</v>
      </c>
      <c r="L74" t="s">
        <v>445</v>
      </c>
    </row>
    <row r="75" spans="1:12">
      <c r="A75" s="1" t="s">
        <v>446</v>
      </c>
      <c r="B75" s="1" t="s">
        <v>446</v>
      </c>
      <c r="C75" t="s">
        <v>231</v>
      </c>
      <c r="D75" t="s">
        <v>447</v>
      </c>
      <c r="G75" t="s">
        <v>448</v>
      </c>
      <c r="H75" t="s">
        <v>449</v>
      </c>
      <c r="I75" t="s">
        <v>140</v>
      </c>
      <c r="J75" t="s">
        <v>450</v>
      </c>
      <c r="K75" t="s">
        <v>451</v>
      </c>
      <c r="L75" t="s">
        <v>204</v>
      </c>
    </row>
    <row r="76" spans="1:12">
      <c r="A76" s="1" t="s">
        <v>452</v>
      </c>
      <c r="B76" s="1" t="s">
        <v>452</v>
      </c>
      <c r="C76" t="s">
        <v>231</v>
      </c>
      <c r="D76" t="s">
        <v>453</v>
      </c>
      <c r="G76" t="s">
        <v>454</v>
      </c>
      <c r="H76" t="s">
        <v>455</v>
      </c>
      <c r="I76" t="s">
        <v>140</v>
      </c>
      <c r="J76" t="s">
        <v>456</v>
      </c>
      <c r="K76" t="s">
        <v>457</v>
      </c>
      <c r="L76" t="s">
        <v>204</v>
      </c>
    </row>
    <row r="77" spans="1:12">
      <c r="A77" s="1" t="s">
        <v>458</v>
      </c>
      <c r="B77" s="1" t="s">
        <v>458</v>
      </c>
      <c r="C77" t="s">
        <v>231</v>
      </c>
      <c r="D77" t="s">
        <v>459</v>
      </c>
      <c r="G77" t="s">
        <v>460</v>
      </c>
      <c r="H77" t="s">
        <v>461</v>
      </c>
      <c r="I77" t="s">
        <v>140</v>
      </c>
      <c r="J77" t="s">
        <v>462</v>
      </c>
      <c r="K77" t="s">
        <v>463</v>
      </c>
      <c r="L77" t="s">
        <v>204</v>
      </c>
    </row>
    <row r="78" spans="1:12">
      <c r="A78" s="1" t="s">
        <v>464</v>
      </c>
      <c r="B78" s="1" t="s">
        <v>464</v>
      </c>
      <c r="C78" t="s">
        <v>231</v>
      </c>
      <c r="D78" t="s">
        <v>465</v>
      </c>
      <c r="G78" t="s">
        <v>466</v>
      </c>
      <c r="H78" t="s">
        <v>467</v>
      </c>
      <c r="I78" t="s">
        <v>140</v>
      </c>
      <c r="J78" t="s">
        <v>462</v>
      </c>
      <c r="K78" t="s">
        <v>468</v>
      </c>
      <c r="L78" t="s">
        <v>204</v>
      </c>
    </row>
    <row r="79" spans="1:12">
      <c r="A79" s="1" t="s">
        <v>469</v>
      </c>
      <c r="B79" s="1" t="s">
        <v>469</v>
      </c>
      <c r="C79" t="s">
        <v>231</v>
      </c>
      <c r="D79" t="s">
        <v>470</v>
      </c>
      <c r="G79" t="s">
        <v>471</v>
      </c>
      <c r="H79" t="s">
        <v>472</v>
      </c>
      <c r="I79" t="s">
        <v>140</v>
      </c>
      <c r="J79" t="s">
        <v>462</v>
      </c>
      <c r="K79" t="s">
        <v>473</v>
      </c>
      <c r="L79" t="s">
        <v>204</v>
      </c>
    </row>
    <row r="80" spans="1:12">
      <c r="A80" s="1" t="s">
        <v>474</v>
      </c>
      <c r="B80" s="1" t="s">
        <v>474</v>
      </c>
      <c r="C80" t="s">
        <v>231</v>
      </c>
      <c r="D80" t="s">
        <v>475</v>
      </c>
      <c r="G80" t="s">
        <v>476</v>
      </c>
      <c r="H80" t="s">
        <v>477</v>
      </c>
      <c r="I80" t="s">
        <v>140</v>
      </c>
      <c r="J80" t="s">
        <v>304</v>
      </c>
      <c r="K80" t="s">
        <v>478</v>
      </c>
      <c r="L80" t="s">
        <v>204</v>
      </c>
    </row>
    <row r="81" spans="1:12">
      <c r="A81" s="1" t="s">
        <v>479</v>
      </c>
      <c r="B81" s="1" t="s">
        <v>479</v>
      </c>
      <c r="C81" t="s">
        <v>231</v>
      </c>
      <c r="D81" t="s">
        <v>480</v>
      </c>
      <c r="G81" t="s">
        <v>481</v>
      </c>
      <c r="H81" t="s">
        <v>482</v>
      </c>
      <c r="I81" t="s">
        <v>140</v>
      </c>
      <c r="J81" t="s">
        <v>483</v>
      </c>
      <c r="K81" t="s">
        <v>484</v>
      </c>
      <c r="L81" t="s">
        <v>204</v>
      </c>
    </row>
    <row r="82" spans="1:12">
      <c r="A82" s="1" t="s">
        <v>485</v>
      </c>
      <c r="B82" s="1" t="s">
        <v>485</v>
      </c>
      <c r="C82" t="s">
        <v>231</v>
      </c>
      <c r="D82" t="s">
        <v>486</v>
      </c>
      <c r="G82" t="s">
        <v>487</v>
      </c>
      <c r="H82" t="s">
        <v>488</v>
      </c>
      <c r="I82" t="s">
        <v>140</v>
      </c>
      <c r="J82" t="s">
        <v>489</v>
      </c>
      <c r="K82" t="s">
        <v>490</v>
      </c>
      <c r="L82" t="s">
        <v>204</v>
      </c>
    </row>
    <row r="83" spans="1:12">
      <c r="A83" s="1" t="s">
        <v>491</v>
      </c>
      <c r="B83" s="1" t="s">
        <v>491</v>
      </c>
      <c r="C83" t="s">
        <v>231</v>
      </c>
      <c r="D83" t="s">
        <v>492</v>
      </c>
      <c r="G83" t="s">
        <v>493</v>
      </c>
      <c r="H83" t="s">
        <v>482</v>
      </c>
      <c r="I83" t="s">
        <v>140</v>
      </c>
      <c r="J83" t="s">
        <v>483</v>
      </c>
      <c r="K83" t="s">
        <v>484</v>
      </c>
      <c r="L83" t="s">
        <v>204</v>
      </c>
    </row>
    <row r="84" spans="1:12">
      <c r="A84" s="1" t="s">
        <v>494</v>
      </c>
      <c r="B84" s="1" t="s">
        <v>494</v>
      </c>
      <c r="C84" t="s">
        <v>231</v>
      </c>
      <c r="D84" t="s">
        <v>495</v>
      </c>
      <c r="G84" t="s">
        <v>496</v>
      </c>
      <c r="H84" t="s">
        <v>497</v>
      </c>
      <c r="I84" t="s">
        <v>140</v>
      </c>
      <c r="J84" t="s">
        <v>489</v>
      </c>
      <c r="K84" t="s">
        <v>498</v>
      </c>
      <c r="L84" t="s">
        <v>204</v>
      </c>
    </row>
    <row r="85" spans="1:12">
      <c r="A85" s="1" t="s">
        <v>499</v>
      </c>
      <c r="B85" s="1" t="s">
        <v>499</v>
      </c>
      <c r="C85" t="s">
        <v>231</v>
      </c>
      <c r="D85" t="s">
        <v>500</v>
      </c>
      <c r="G85" t="s">
        <v>501</v>
      </c>
      <c r="H85" t="s">
        <v>482</v>
      </c>
      <c r="I85" t="s">
        <v>140</v>
      </c>
      <c r="J85" t="s">
        <v>483</v>
      </c>
      <c r="K85" t="s">
        <v>484</v>
      </c>
      <c r="L85" t="s">
        <v>204</v>
      </c>
    </row>
    <row r="86" spans="1:12">
      <c r="A86" s="1" t="s">
        <v>502</v>
      </c>
      <c r="B86" s="1" t="s">
        <v>502</v>
      </c>
      <c r="C86" t="s">
        <v>231</v>
      </c>
      <c r="D86" t="s">
        <v>503</v>
      </c>
      <c r="G86" t="s">
        <v>504</v>
      </c>
      <c r="H86" t="s">
        <v>505</v>
      </c>
      <c r="I86" t="s">
        <v>140</v>
      </c>
      <c r="J86" t="s">
        <v>489</v>
      </c>
      <c r="K86" t="s">
        <v>506</v>
      </c>
      <c r="L86" t="s">
        <v>204</v>
      </c>
    </row>
    <row r="87" spans="1:12">
      <c r="A87" s="1" t="s">
        <v>507</v>
      </c>
      <c r="B87" s="1" t="s">
        <v>507</v>
      </c>
      <c r="C87" t="s">
        <v>231</v>
      </c>
      <c r="D87" t="s">
        <v>508</v>
      </c>
      <c r="G87" t="s">
        <v>509</v>
      </c>
      <c r="H87" t="s">
        <v>510</v>
      </c>
      <c r="I87" t="s">
        <v>140</v>
      </c>
      <c r="J87" t="s">
        <v>511</v>
      </c>
      <c r="K87" t="s">
        <v>512</v>
      </c>
      <c r="L87" t="s">
        <v>204</v>
      </c>
    </row>
    <row r="88" spans="1:12">
      <c r="A88" s="1" t="s">
        <v>513</v>
      </c>
      <c r="B88" s="1" t="s">
        <v>513</v>
      </c>
      <c r="C88" t="s">
        <v>231</v>
      </c>
      <c r="D88" t="s">
        <v>514</v>
      </c>
      <c r="G88" t="s">
        <v>515</v>
      </c>
      <c r="H88" t="s">
        <v>510</v>
      </c>
      <c r="I88" t="s">
        <v>140</v>
      </c>
      <c r="J88" t="s">
        <v>511</v>
      </c>
      <c r="K88" t="s">
        <v>512</v>
      </c>
      <c r="L88" t="s">
        <v>204</v>
      </c>
    </row>
    <row r="89" spans="1:12">
      <c r="A89" s="1" t="s">
        <v>516</v>
      </c>
      <c r="B89" s="1" t="s">
        <v>516</v>
      </c>
      <c r="C89" t="s">
        <v>231</v>
      </c>
      <c r="D89" t="s">
        <v>517</v>
      </c>
      <c r="G89" t="s">
        <v>518</v>
      </c>
      <c r="H89" t="s">
        <v>519</v>
      </c>
      <c r="I89" t="s">
        <v>140</v>
      </c>
      <c r="J89" t="s">
        <v>419</v>
      </c>
      <c r="K89" t="s">
        <v>520</v>
      </c>
      <c r="L89" t="s">
        <v>204</v>
      </c>
    </row>
    <row r="90" spans="1:12">
      <c r="A90" s="1" t="s">
        <v>521</v>
      </c>
      <c r="B90" s="1" t="s">
        <v>521</v>
      </c>
      <c r="C90" t="s">
        <v>231</v>
      </c>
      <c r="D90" t="s">
        <v>522</v>
      </c>
      <c r="G90" t="s">
        <v>523</v>
      </c>
      <c r="H90" t="s">
        <v>524</v>
      </c>
      <c r="I90" t="s">
        <v>140</v>
      </c>
      <c r="J90" t="s">
        <v>419</v>
      </c>
      <c r="K90" t="s">
        <v>525</v>
      </c>
      <c r="L90" t="s">
        <v>204</v>
      </c>
    </row>
    <row r="91" spans="1:12">
      <c r="A91" s="1" t="s">
        <v>526</v>
      </c>
      <c r="B91" s="1" t="s">
        <v>526</v>
      </c>
      <c r="C91" t="s">
        <v>231</v>
      </c>
      <c r="D91" t="s">
        <v>527</v>
      </c>
      <c r="G91" t="s">
        <v>528</v>
      </c>
      <c r="H91" t="s">
        <v>529</v>
      </c>
      <c r="I91" t="s">
        <v>140</v>
      </c>
      <c r="J91" t="s">
        <v>489</v>
      </c>
      <c r="K91" t="s">
        <v>530</v>
      </c>
      <c r="L91" t="s">
        <v>204</v>
      </c>
    </row>
    <row r="92" spans="1:12">
      <c r="A92" s="1" t="s">
        <v>531</v>
      </c>
      <c r="B92" s="1" t="s">
        <v>531</v>
      </c>
      <c r="C92" t="s">
        <v>231</v>
      </c>
      <c r="D92" t="s">
        <v>532</v>
      </c>
      <c r="G92" t="s">
        <v>533</v>
      </c>
      <c r="H92" t="s">
        <v>534</v>
      </c>
      <c r="I92" t="s">
        <v>140</v>
      </c>
      <c r="J92" t="s">
        <v>511</v>
      </c>
      <c r="K92" t="s">
        <v>535</v>
      </c>
      <c r="L92" t="s">
        <v>204</v>
      </c>
    </row>
    <row r="93" spans="1:12">
      <c r="A93" s="1" t="s">
        <v>536</v>
      </c>
      <c r="B93" s="1" t="s">
        <v>536</v>
      </c>
      <c r="C93" t="s">
        <v>231</v>
      </c>
      <c r="D93" t="s">
        <v>537</v>
      </c>
      <c r="G93" t="s">
        <v>538</v>
      </c>
      <c r="H93" t="s">
        <v>539</v>
      </c>
      <c r="I93" t="s">
        <v>140</v>
      </c>
      <c r="J93" t="s">
        <v>293</v>
      </c>
      <c r="K93" t="s">
        <v>540</v>
      </c>
      <c r="L93" t="s">
        <v>204</v>
      </c>
    </row>
    <row r="94" spans="1:12">
      <c r="A94" s="1" t="s">
        <v>541</v>
      </c>
      <c r="B94" s="1" t="s">
        <v>541</v>
      </c>
      <c r="C94" t="s">
        <v>231</v>
      </c>
      <c r="D94" t="s">
        <v>542</v>
      </c>
      <c r="G94" t="s">
        <v>543</v>
      </c>
      <c r="H94" t="s">
        <v>544</v>
      </c>
      <c r="I94" t="s">
        <v>140</v>
      </c>
      <c r="J94" t="s">
        <v>293</v>
      </c>
      <c r="K94" t="s">
        <v>545</v>
      </c>
      <c r="L94" t="s">
        <v>204</v>
      </c>
    </row>
    <row r="95" spans="1:12">
      <c r="A95" s="1" t="s">
        <v>546</v>
      </c>
      <c r="B95" s="1" t="s">
        <v>546</v>
      </c>
      <c r="C95" t="s">
        <v>231</v>
      </c>
      <c r="D95" t="s">
        <v>547</v>
      </c>
      <c r="G95" t="s">
        <v>548</v>
      </c>
      <c r="H95" t="s">
        <v>549</v>
      </c>
      <c r="I95" t="s">
        <v>140</v>
      </c>
      <c r="J95" t="s">
        <v>293</v>
      </c>
      <c r="K95" t="s">
        <v>550</v>
      </c>
      <c r="L95" t="s">
        <v>204</v>
      </c>
    </row>
    <row r="96" spans="1:12">
      <c r="A96" s="1" t="s">
        <v>551</v>
      </c>
      <c r="B96" s="1" t="s">
        <v>551</v>
      </c>
      <c r="C96" t="s">
        <v>231</v>
      </c>
      <c r="D96" t="s">
        <v>552</v>
      </c>
      <c r="G96" t="s">
        <v>553</v>
      </c>
      <c r="H96" t="s">
        <v>554</v>
      </c>
      <c r="I96" t="s">
        <v>140</v>
      </c>
      <c r="J96" t="s">
        <v>555</v>
      </c>
      <c r="K96" t="s">
        <v>556</v>
      </c>
      <c r="L96" t="s">
        <v>204</v>
      </c>
    </row>
    <row r="97" spans="1:12">
      <c r="A97" s="1" t="s">
        <v>557</v>
      </c>
      <c r="B97" s="1" t="s">
        <v>557</v>
      </c>
      <c r="C97" t="s">
        <v>231</v>
      </c>
      <c r="D97" t="s">
        <v>558</v>
      </c>
      <c r="G97" t="s">
        <v>559</v>
      </c>
      <c r="H97" t="s">
        <v>560</v>
      </c>
      <c r="I97" t="s">
        <v>140</v>
      </c>
      <c r="J97" t="s">
        <v>555</v>
      </c>
      <c r="K97" t="s">
        <v>561</v>
      </c>
      <c r="L97" t="s">
        <v>204</v>
      </c>
    </row>
    <row r="98" spans="1:12">
      <c r="A98" s="1" t="s">
        <v>562</v>
      </c>
      <c r="B98" s="1" t="s">
        <v>562</v>
      </c>
      <c r="C98" t="s">
        <v>231</v>
      </c>
      <c r="D98" t="s">
        <v>563</v>
      </c>
      <c r="G98" t="s">
        <v>564</v>
      </c>
      <c r="H98" t="s">
        <v>554</v>
      </c>
      <c r="I98" t="s">
        <v>140</v>
      </c>
      <c r="J98" t="s">
        <v>555</v>
      </c>
      <c r="K98" t="s">
        <v>556</v>
      </c>
      <c r="L98" t="s">
        <v>204</v>
      </c>
    </row>
    <row r="99" spans="1:12">
      <c r="A99" s="1" t="s">
        <v>565</v>
      </c>
      <c r="B99" s="1" t="s">
        <v>565</v>
      </c>
      <c r="C99" t="s">
        <v>231</v>
      </c>
      <c r="D99" t="s">
        <v>566</v>
      </c>
      <c r="G99" t="s">
        <v>567</v>
      </c>
      <c r="H99" t="s">
        <v>560</v>
      </c>
      <c r="I99" t="s">
        <v>140</v>
      </c>
      <c r="J99" t="s">
        <v>555</v>
      </c>
      <c r="K99" t="s">
        <v>568</v>
      </c>
      <c r="L99" t="s">
        <v>204</v>
      </c>
    </row>
    <row r="100" spans="1:12">
      <c r="A100" s="1" t="s">
        <v>569</v>
      </c>
      <c r="B100" s="1" t="s">
        <v>569</v>
      </c>
      <c r="C100" t="s">
        <v>231</v>
      </c>
      <c r="D100" t="s">
        <v>570</v>
      </c>
      <c r="G100" t="s">
        <v>571</v>
      </c>
      <c r="H100" t="s">
        <v>554</v>
      </c>
      <c r="I100" t="s">
        <v>140</v>
      </c>
      <c r="J100" t="s">
        <v>555</v>
      </c>
      <c r="K100" t="s">
        <v>556</v>
      </c>
      <c r="L100" t="s">
        <v>204</v>
      </c>
    </row>
    <row r="101" spans="1:12">
      <c r="A101" s="1" t="s">
        <v>572</v>
      </c>
      <c r="B101" s="1" t="s">
        <v>572</v>
      </c>
      <c r="C101" t="s">
        <v>231</v>
      </c>
      <c r="D101" t="s">
        <v>573</v>
      </c>
      <c r="G101" t="s">
        <v>574</v>
      </c>
      <c r="H101" t="s">
        <v>575</v>
      </c>
      <c r="I101" t="s">
        <v>140</v>
      </c>
      <c r="J101" t="s">
        <v>555</v>
      </c>
      <c r="K101" t="s">
        <v>576</v>
      </c>
      <c r="L101" t="s">
        <v>204</v>
      </c>
    </row>
    <row r="102" spans="1:12">
      <c r="A102" s="1" t="s">
        <v>577</v>
      </c>
      <c r="B102" s="1" t="s">
        <v>577</v>
      </c>
      <c r="C102" t="s">
        <v>231</v>
      </c>
      <c r="D102" t="s">
        <v>578</v>
      </c>
      <c r="G102" t="s">
        <v>487</v>
      </c>
      <c r="H102" t="s">
        <v>579</v>
      </c>
      <c r="I102" t="s">
        <v>140</v>
      </c>
      <c r="J102" t="s">
        <v>580</v>
      </c>
      <c r="K102" t="s">
        <v>581</v>
      </c>
      <c r="L102" t="s">
        <v>204</v>
      </c>
    </row>
    <row r="103" spans="1:12">
      <c r="A103" s="1" t="s">
        <v>582</v>
      </c>
      <c r="B103" s="1" t="s">
        <v>582</v>
      </c>
      <c r="C103" t="s">
        <v>231</v>
      </c>
      <c r="D103" t="s">
        <v>583</v>
      </c>
      <c r="G103" t="s">
        <v>584</v>
      </c>
      <c r="H103" t="s">
        <v>585</v>
      </c>
      <c r="I103" t="s">
        <v>140</v>
      </c>
      <c r="J103" t="s">
        <v>293</v>
      </c>
      <c r="K103" t="s">
        <v>586</v>
      </c>
      <c r="L103" t="s">
        <v>204</v>
      </c>
    </row>
    <row r="104" spans="1:12">
      <c r="A104" s="1" t="s">
        <v>587</v>
      </c>
      <c r="B104" s="1" t="s">
        <v>587</v>
      </c>
      <c r="C104" t="s">
        <v>231</v>
      </c>
      <c r="D104" t="s">
        <v>588</v>
      </c>
      <c r="G104" t="s">
        <v>589</v>
      </c>
      <c r="H104" t="s">
        <v>590</v>
      </c>
      <c r="I104" t="s">
        <v>140</v>
      </c>
      <c r="J104" t="s">
        <v>293</v>
      </c>
      <c r="K104" t="s">
        <v>591</v>
      </c>
      <c r="L104" t="s">
        <v>204</v>
      </c>
    </row>
    <row r="105" spans="1:12">
      <c r="A105" s="1" t="s">
        <v>592</v>
      </c>
      <c r="B105" s="1" t="s">
        <v>592</v>
      </c>
      <c r="C105" t="s">
        <v>231</v>
      </c>
      <c r="D105" t="s">
        <v>593</v>
      </c>
      <c r="G105" t="s">
        <v>594</v>
      </c>
      <c r="H105" t="s">
        <v>595</v>
      </c>
      <c r="I105" t="s">
        <v>140</v>
      </c>
      <c r="J105" t="s">
        <v>293</v>
      </c>
      <c r="K105" t="s">
        <v>596</v>
      </c>
      <c r="L105" t="s">
        <v>204</v>
      </c>
    </row>
    <row r="106" spans="1:12">
      <c r="A106" s="1" t="s">
        <v>597</v>
      </c>
      <c r="B106" s="1" t="s">
        <v>597</v>
      </c>
      <c r="C106" t="s">
        <v>231</v>
      </c>
      <c r="D106" t="s">
        <v>598</v>
      </c>
      <c r="G106" t="s">
        <v>599</v>
      </c>
      <c r="H106" t="s">
        <v>600</v>
      </c>
      <c r="I106" t="s">
        <v>140</v>
      </c>
      <c r="J106" t="s">
        <v>293</v>
      </c>
      <c r="K106" t="s">
        <v>601</v>
      </c>
      <c r="L106" t="s">
        <v>204</v>
      </c>
    </row>
    <row r="107" spans="1:12">
      <c r="A107" s="1" t="s">
        <v>602</v>
      </c>
      <c r="B107" s="1" t="s">
        <v>602</v>
      </c>
      <c r="C107" t="s">
        <v>231</v>
      </c>
      <c r="D107" t="s">
        <v>603</v>
      </c>
      <c r="G107" t="s">
        <v>604</v>
      </c>
      <c r="H107" t="s">
        <v>605</v>
      </c>
      <c r="I107" t="s">
        <v>140</v>
      </c>
      <c r="J107" t="s">
        <v>293</v>
      </c>
      <c r="K107" t="s">
        <v>606</v>
      </c>
      <c r="L107" t="s">
        <v>204</v>
      </c>
    </row>
    <row r="108" spans="1:12">
      <c r="A108" s="1" t="s">
        <v>607</v>
      </c>
      <c r="B108" s="1" t="s">
        <v>607</v>
      </c>
      <c r="C108" t="s">
        <v>231</v>
      </c>
      <c r="D108" t="s">
        <v>608</v>
      </c>
      <c r="G108" t="s">
        <v>609</v>
      </c>
      <c r="H108" t="s">
        <v>610</v>
      </c>
      <c r="I108" t="s">
        <v>140</v>
      </c>
      <c r="J108" t="s">
        <v>194</v>
      </c>
      <c r="K108" t="s">
        <v>611</v>
      </c>
      <c r="L108" t="s">
        <v>204</v>
      </c>
    </row>
    <row r="109" spans="1:12">
      <c r="A109" s="1" t="s">
        <v>612</v>
      </c>
      <c r="B109" s="1" t="s">
        <v>612</v>
      </c>
      <c r="C109" t="s">
        <v>231</v>
      </c>
      <c r="D109" t="s">
        <v>613</v>
      </c>
      <c r="G109" t="s">
        <v>614</v>
      </c>
      <c r="H109" t="s">
        <v>615</v>
      </c>
      <c r="I109" t="s">
        <v>140</v>
      </c>
      <c r="J109" t="s">
        <v>616</v>
      </c>
      <c r="K109" t="s">
        <v>617</v>
      </c>
      <c r="L109" t="s">
        <v>204</v>
      </c>
    </row>
    <row r="110" spans="1:12">
      <c r="A110" s="1" t="s">
        <v>618</v>
      </c>
      <c r="B110" s="1" t="s">
        <v>618</v>
      </c>
      <c r="C110" t="s">
        <v>231</v>
      </c>
      <c r="D110" t="s">
        <v>619</v>
      </c>
      <c r="G110" t="s">
        <v>620</v>
      </c>
      <c r="H110" t="s">
        <v>615</v>
      </c>
      <c r="I110" t="s">
        <v>140</v>
      </c>
      <c r="J110" t="s">
        <v>616</v>
      </c>
      <c r="K110" t="s">
        <v>617</v>
      </c>
      <c r="L110" t="s">
        <v>204</v>
      </c>
    </row>
    <row r="111" spans="1:12">
      <c r="A111" s="1" t="s">
        <v>621</v>
      </c>
      <c r="B111" s="1" t="s">
        <v>621</v>
      </c>
      <c r="C111" t="s">
        <v>231</v>
      </c>
      <c r="D111" t="s">
        <v>622</v>
      </c>
      <c r="G111" t="s">
        <v>623</v>
      </c>
      <c r="H111" t="s">
        <v>615</v>
      </c>
      <c r="I111" t="s">
        <v>140</v>
      </c>
      <c r="J111" t="s">
        <v>616</v>
      </c>
      <c r="K111" t="s">
        <v>617</v>
      </c>
      <c r="L111" t="s">
        <v>204</v>
      </c>
    </row>
    <row r="112" spans="1:12">
      <c r="A112" s="1" t="s">
        <v>624</v>
      </c>
      <c r="B112" s="1" t="s">
        <v>624</v>
      </c>
      <c r="C112" t="s">
        <v>231</v>
      </c>
      <c r="D112" t="s">
        <v>625</v>
      </c>
      <c r="G112" t="s">
        <v>626</v>
      </c>
      <c r="H112" t="s">
        <v>615</v>
      </c>
      <c r="I112" t="s">
        <v>140</v>
      </c>
      <c r="J112" t="s">
        <v>616</v>
      </c>
      <c r="K112" t="s">
        <v>617</v>
      </c>
      <c r="L112" t="s">
        <v>204</v>
      </c>
    </row>
    <row r="113" spans="1:12">
      <c r="A113" s="1" t="s">
        <v>627</v>
      </c>
      <c r="B113" s="1" t="s">
        <v>627</v>
      </c>
      <c r="C113" t="s">
        <v>231</v>
      </c>
      <c r="D113" t="s">
        <v>628</v>
      </c>
      <c r="G113" t="s">
        <v>629</v>
      </c>
      <c r="H113" t="s">
        <v>615</v>
      </c>
      <c r="I113" t="s">
        <v>140</v>
      </c>
      <c r="J113" t="s">
        <v>616</v>
      </c>
      <c r="K113" t="s">
        <v>617</v>
      </c>
      <c r="L113" t="s">
        <v>204</v>
      </c>
    </row>
    <row r="114" spans="1:12">
      <c r="A114" s="1" t="s">
        <v>630</v>
      </c>
      <c r="B114" s="1" t="s">
        <v>630</v>
      </c>
      <c r="C114" t="s">
        <v>231</v>
      </c>
      <c r="D114" t="s">
        <v>631</v>
      </c>
      <c r="G114" t="s">
        <v>632</v>
      </c>
      <c r="H114" t="s">
        <v>633</v>
      </c>
      <c r="I114" t="s">
        <v>140</v>
      </c>
      <c r="J114" t="s">
        <v>616</v>
      </c>
      <c r="K114" t="s">
        <v>634</v>
      </c>
      <c r="L114" t="s">
        <v>204</v>
      </c>
    </row>
    <row r="115" spans="1:12">
      <c r="A115" s="1" t="s">
        <v>635</v>
      </c>
      <c r="B115" s="1" t="s">
        <v>635</v>
      </c>
      <c r="C115" t="s">
        <v>231</v>
      </c>
      <c r="D115" t="s">
        <v>636</v>
      </c>
      <c r="G115" t="s">
        <v>637</v>
      </c>
      <c r="H115" t="s">
        <v>615</v>
      </c>
      <c r="I115" t="s">
        <v>140</v>
      </c>
      <c r="J115" t="s">
        <v>616</v>
      </c>
      <c r="K115" t="s">
        <v>617</v>
      </c>
      <c r="L115" t="s">
        <v>204</v>
      </c>
    </row>
    <row r="116" spans="1:12">
      <c r="A116" s="1" t="s">
        <v>638</v>
      </c>
      <c r="B116" s="1" t="s">
        <v>638</v>
      </c>
      <c r="C116" t="s">
        <v>231</v>
      </c>
      <c r="D116" t="s">
        <v>639</v>
      </c>
      <c r="G116" t="s">
        <v>640</v>
      </c>
      <c r="H116" t="s">
        <v>641</v>
      </c>
      <c r="I116" t="s">
        <v>140</v>
      </c>
      <c r="J116" t="s">
        <v>217</v>
      </c>
      <c r="K116" t="s">
        <v>642</v>
      </c>
      <c r="L116" t="s">
        <v>204</v>
      </c>
    </row>
    <row r="117" spans="1:12">
      <c r="A117" s="1" t="s">
        <v>643</v>
      </c>
      <c r="B117" s="1" t="s">
        <v>643</v>
      </c>
      <c r="C117" t="s">
        <v>231</v>
      </c>
      <c r="D117" t="s">
        <v>644</v>
      </c>
      <c r="G117" t="s">
        <v>645</v>
      </c>
      <c r="H117" t="s">
        <v>646</v>
      </c>
      <c r="I117" t="s">
        <v>140</v>
      </c>
      <c r="J117" t="s">
        <v>217</v>
      </c>
      <c r="K117" t="s">
        <v>647</v>
      </c>
      <c r="L117" t="s">
        <v>204</v>
      </c>
    </row>
    <row r="118" spans="1:12">
      <c r="A118" s="1" t="s">
        <v>648</v>
      </c>
      <c r="B118" s="1" t="s">
        <v>648</v>
      </c>
      <c r="C118" t="s">
        <v>231</v>
      </c>
      <c r="D118" t="s">
        <v>649</v>
      </c>
      <c r="G118" t="s">
        <v>650</v>
      </c>
      <c r="H118" t="s">
        <v>651</v>
      </c>
      <c r="I118" t="s">
        <v>140</v>
      </c>
      <c r="J118" t="s">
        <v>217</v>
      </c>
      <c r="K118" t="s">
        <v>652</v>
      </c>
      <c r="L118" t="s">
        <v>204</v>
      </c>
    </row>
    <row r="119" spans="1:12">
      <c r="A119" s="1" t="s">
        <v>653</v>
      </c>
      <c r="B119" s="1" t="s">
        <v>653</v>
      </c>
      <c r="C119" t="s">
        <v>231</v>
      </c>
      <c r="D119" t="s">
        <v>654</v>
      </c>
      <c r="G119" t="s">
        <v>655</v>
      </c>
      <c r="H119" t="s">
        <v>656</v>
      </c>
      <c r="I119" t="s">
        <v>140</v>
      </c>
      <c r="J119" t="s">
        <v>217</v>
      </c>
      <c r="K119" t="s">
        <v>657</v>
      </c>
      <c r="L119" t="s">
        <v>204</v>
      </c>
    </row>
    <row r="120" spans="1:12">
      <c r="A120" s="1" t="s">
        <v>658</v>
      </c>
      <c r="B120" s="1" t="s">
        <v>658</v>
      </c>
      <c r="C120" t="s">
        <v>231</v>
      </c>
      <c r="D120" t="s">
        <v>659</v>
      </c>
      <c r="G120" t="s">
        <v>660</v>
      </c>
      <c r="H120" t="s">
        <v>661</v>
      </c>
      <c r="I120" t="s">
        <v>140</v>
      </c>
      <c r="J120" t="s">
        <v>217</v>
      </c>
      <c r="K120" t="s">
        <v>662</v>
      </c>
      <c r="L120" t="s">
        <v>204</v>
      </c>
    </row>
    <row r="121" spans="1:12">
      <c r="A121" s="1" t="s">
        <v>663</v>
      </c>
      <c r="B121" s="1" t="s">
        <v>663</v>
      </c>
      <c r="C121" t="s">
        <v>231</v>
      </c>
      <c r="D121" t="s">
        <v>664</v>
      </c>
      <c r="G121" t="s">
        <v>665</v>
      </c>
      <c r="H121" t="s">
        <v>666</v>
      </c>
      <c r="I121" t="s">
        <v>140</v>
      </c>
      <c r="J121" t="s">
        <v>141</v>
      </c>
      <c r="K121" t="s">
        <v>667</v>
      </c>
      <c r="L121" t="s">
        <v>204</v>
      </c>
    </row>
    <row r="122" spans="1:12">
      <c r="A122" s="1" t="s">
        <v>668</v>
      </c>
      <c r="B122" s="1" t="s">
        <v>668</v>
      </c>
      <c r="C122" t="s">
        <v>231</v>
      </c>
      <c r="D122" t="s">
        <v>669</v>
      </c>
      <c r="G122" t="s">
        <v>670</v>
      </c>
      <c r="H122" t="s">
        <v>590</v>
      </c>
      <c r="I122" t="s">
        <v>140</v>
      </c>
      <c r="J122" t="s">
        <v>293</v>
      </c>
      <c r="K122" t="s">
        <v>671</v>
      </c>
      <c r="L122" t="s">
        <v>204</v>
      </c>
    </row>
    <row r="123" spans="1:12">
      <c r="A123" s="1" t="s">
        <v>672</v>
      </c>
      <c r="B123" s="1" t="s">
        <v>672</v>
      </c>
      <c r="C123" t="s">
        <v>231</v>
      </c>
      <c r="D123" t="s">
        <v>673</v>
      </c>
      <c r="G123" t="s">
        <v>674</v>
      </c>
      <c r="H123" t="s">
        <v>467</v>
      </c>
      <c r="I123" t="s">
        <v>140</v>
      </c>
      <c r="J123" t="s">
        <v>462</v>
      </c>
      <c r="K123" t="s">
        <v>675</v>
      </c>
      <c r="L123" t="s">
        <v>204</v>
      </c>
    </row>
    <row r="124" spans="1:12">
      <c r="A124" s="1" t="s">
        <v>676</v>
      </c>
      <c r="B124" s="1" t="s">
        <v>676</v>
      </c>
      <c r="C124" t="s">
        <v>231</v>
      </c>
      <c r="D124" t="s">
        <v>677</v>
      </c>
      <c r="G124" t="s">
        <v>678</v>
      </c>
      <c r="H124" t="s">
        <v>679</v>
      </c>
      <c r="I124" t="s">
        <v>140</v>
      </c>
      <c r="J124" t="s">
        <v>462</v>
      </c>
      <c r="K124" t="s">
        <v>680</v>
      </c>
      <c r="L124" t="s">
        <v>204</v>
      </c>
    </row>
    <row r="125" spans="1:12">
      <c r="A125" s="1" t="s">
        <v>681</v>
      </c>
      <c r="B125" s="1" t="s">
        <v>681</v>
      </c>
      <c r="C125" t="s">
        <v>231</v>
      </c>
      <c r="D125" t="s">
        <v>682</v>
      </c>
      <c r="G125" t="s">
        <v>683</v>
      </c>
      <c r="H125" t="s">
        <v>684</v>
      </c>
      <c r="I125" t="s">
        <v>140</v>
      </c>
      <c r="J125" t="s">
        <v>483</v>
      </c>
      <c r="K125" t="s">
        <v>685</v>
      </c>
      <c r="L125" t="s">
        <v>204</v>
      </c>
    </row>
    <row r="126" spans="1:12">
      <c r="A126" s="1" t="s">
        <v>686</v>
      </c>
      <c r="B126" s="1" t="s">
        <v>686</v>
      </c>
      <c r="C126" t="s">
        <v>231</v>
      </c>
      <c r="D126" t="s">
        <v>687</v>
      </c>
      <c r="G126" t="s">
        <v>688</v>
      </c>
      <c r="H126" t="s">
        <v>684</v>
      </c>
      <c r="I126" t="s">
        <v>140</v>
      </c>
      <c r="J126" t="s">
        <v>483</v>
      </c>
      <c r="K126" t="s">
        <v>689</v>
      </c>
      <c r="L126" t="s">
        <v>204</v>
      </c>
    </row>
    <row r="127" spans="1:12">
      <c r="A127" s="1" t="s">
        <v>690</v>
      </c>
      <c r="B127" s="1" t="s">
        <v>690</v>
      </c>
      <c r="C127" t="s">
        <v>231</v>
      </c>
      <c r="D127" t="s">
        <v>691</v>
      </c>
      <c r="G127" t="s">
        <v>692</v>
      </c>
      <c r="H127" t="s">
        <v>693</v>
      </c>
      <c r="I127" t="s">
        <v>140</v>
      </c>
      <c r="J127" t="s">
        <v>223</v>
      </c>
      <c r="K127" t="s">
        <v>694</v>
      </c>
      <c r="L127" t="s">
        <v>204</v>
      </c>
    </row>
    <row r="128" spans="1:12">
      <c r="A128" s="1" t="s">
        <v>695</v>
      </c>
      <c r="B128" s="1" t="s">
        <v>695</v>
      </c>
      <c r="C128" t="s">
        <v>231</v>
      </c>
      <c r="D128" t="s">
        <v>696</v>
      </c>
      <c r="G128" t="s">
        <v>697</v>
      </c>
      <c r="H128" t="s">
        <v>698</v>
      </c>
      <c r="I128" t="s">
        <v>140</v>
      </c>
      <c r="J128" t="s">
        <v>223</v>
      </c>
      <c r="K128" t="s">
        <v>699</v>
      </c>
      <c r="L128" t="s">
        <v>204</v>
      </c>
    </row>
    <row r="129" spans="1:12">
      <c r="A129" s="1" t="s">
        <v>700</v>
      </c>
      <c r="B129" s="1" t="s">
        <v>700</v>
      </c>
      <c r="C129" t="s">
        <v>231</v>
      </c>
      <c r="D129" t="s">
        <v>701</v>
      </c>
      <c r="G129" t="s">
        <v>702</v>
      </c>
      <c r="H129" t="s">
        <v>703</v>
      </c>
      <c r="I129" t="s">
        <v>140</v>
      </c>
      <c r="J129" t="s">
        <v>223</v>
      </c>
      <c r="K129" t="s">
        <v>704</v>
      </c>
      <c r="L129" t="s">
        <v>204</v>
      </c>
    </row>
    <row r="130" spans="1:12">
      <c r="A130" s="1" t="s">
        <v>705</v>
      </c>
      <c r="B130" s="1" t="s">
        <v>705</v>
      </c>
      <c r="C130" t="s">
        <v>231</v>
      </c>
      <c r="D130" t="s">
        <v>706</v>
      </c>
      <c r="G130" t="s">
        <v>707</v>
      </c>
      <c r="H130" t="s">
        <v>708</v>
      </c>
      <c r="I130" t="s">
        <v>140</v>
      </c>
      <c r="J130" t="s">
        <v>483</v>
      </c>
      <c r="K130" t="s">
        <v>709</v>
      </c>
      <c r="L130" t="s">
        <v>204</v>
      </c>
    </row>
    <row r="131" spans="1:12">
      <c r="A131" s="1" t="s">
        <v>710</v>
      </c>
      <c r="B131" s="1" t="s">
        <v>710</v>
      </c>
      <c r="C131" t="s">
        <v>231</v>
      </c>
      <c r="D131" t="s">
        <v>711</v>
      </c>
      <c r="G131" t="s">
        <v>712</v>
      </c>
      <c r="H131" t="s">
        <v>713</v>
      </c>
      <c r="I131" t="s">
        <v>140</v>
      </c>
      <c r="J131" t="s">
        <v>714</v>
      </c>
      <c r="K131" t="s">
        <v>715</v>
      </c>
      <c r="L131" t="s">
        <v>204</v>
      </c>
    </row>
    <row r="132" spans="1:12">
      <c r="A132" s="1" t="s">
        <v>716</v>
      </c>
      <c r="B132" s="1" t="s">
        <v>716</v>
      </c>
      <c r="C132" t="s">
        <v>231</v>
      </c>
      <c r="D132" t="s">
        <v>717</v>
      </c>
      <c r="G132" t="s">
        <v>718</v>
      </c>
      <c r="H132" t="s">
        <v>719</v>
      </c>
      <c r="I132" t="s">
        <v>140</v>
      </c>
      <c r="J132" t="s">
        <v>714</v>
      </c>
      <c r="K132" t="s">
        <v>720</v>
      </c>
      <c r="L132" t="s">
        <v>204</v>
      </c>
    </row>
    <row r="133" spans="1:12">
      <c r="A133" s="1" t="s">
        <v>721</v>
      </c>
      <c r="B133" s="1" t="s">
        <v>721</v>
      </c>
      <c r="C133" t="s">
        <v>231</v>
      </c>
      <c r="D133" t="s">
        <v>722</v>
      </c>
      <c r="G133" t="s">
        <v>723</v>
      </c>
      <c r="H133" t="s">
        <v>713</v>
      </c>
      <c r="I133" t="s">
        <v>140</v>
      </c>
      <c r="J133" t="s">
        <v>714</v>
      </c>
      <c r="K133" t="s">
        <v>715</v>
      </c>
      <c r="L133" t="s">
        <v>204</v>
      </c>
    </row>
    <row r="134" spans="1:12">
      <c r="A134" s="1" t="s">
        <v>724</v>
      </c>
      <c r="B134" s="1" t="s">
        <v>724</v>
      </c>
      <c r="C134" t="s">
        <v>231</v>
      </c>
      <c r="D134" t="s">
        <v>725</v>
      </c>
      <c r="G134" t="s">
        <v>726</v>
      </c>
      <c r="H134" t="s">
        <v>727</v>
      </c>
      <c r="I134" t="s">
        <v>140</v>
      </c>
      <c r="J134" t="s">
        <v>714</v>
      </c>
      <c r="K134" t="s">
        <v>728</v>
      </c>
      <c r="L134" t="s">
        <v>204</v>
      </c>
    </row>
    <row r="135" spans="1:12">
      <c r="A135" s="1" t="s">
        <v>729</v>
      </c>
      <c r="B135" s="1" t="s">
        <v>729</v>
      </c>
      <c r="C135" t="s">
        <v>231</v>
      </c>
      <c r="D135" t="s">
        <v>730</v>
      </c>
      <c r="G135" t="s">
        <v>731</v>
      </c>
      <c r="H135" t="s">
        <v>732</v>
      </c>
      <c r="I135" t="s">
        <v>140</v>
      </c>
      <c r="J135" t="s">
        <v>714</v>
      </c>
      <c r="K135" t="s">
        <v>720</v>
      </c>
      <c r="L135" t="s">
        <v>204</v>
      </c>
    </row>
    <row r="136" spans="1:12">
      <c r="A136" s="1" t="s">
        <v>733</v>
      </c>
      <c r="B136" s="1" t="s">
        <v>733</v>
      </c>
      <c r="C136" t="s">
        <v>231</v>
      </c>
      <c r="D136" t="s">
        <v>734</v>
      </c>
      <c r="G136" t="s">
        <v>735</v>
      </c>
      <c r="H136" t="s">
        <v>736</v>
      </c>
      <c r="I136" t="s">
        <v>140</v>
      </c>
      <c r="J136" t="s">
        <v>714</v>
      </c>
      <c r="K136" t="s">
        <v>720</v>
      </c>
      <c r="L136" t="s">
        <v>204</v>
      </c>
    </row>
    <row r="137" spans="1:12">
      <c r="A137" s="1" t="s">
        <v>737</v>
      </c>
      <c r="B137" s="1" t="s">
        <v>737</v>
      </c>
      <c r="C137" t="s">
        <v>231</v>
      </c>
      <c r="D137" t="s">
        <v>738</v>
      </c>
      <c r="G137" t="s">
        <v>739</v>
      </c>
      <c r="H137" t="s">
        <v>740</v>
      </c>
      <c r="I137" t="s">
        <v>140</v>
      </c>
      <c r="J137" t="s">
        <v>741</v>
      </c>
      <c r="K137" t="s">
        <v>742</v>
      </c>
      <c r="L137" t="s">
        <v>204</v>
      </c>
    </row>
    <row r="138" spans="1:12">
      <c r="A138" s="1" t="s">
        <v>743</v>
      </c>
      <c r="B138" s="1" t="s">
        <v>743</v>
      </c>
      <c r="C138" t="s">
        <v>231</v>
      </c>
      <c r="D138" t="s">
        <v>744</v>
      </c>
      <c r="G138" t="s">
        <v>745</v>
      </c>
      <c r="H138" t="s">
        <v>746</v>
      </c>
      <c r="I138" t="s">
        <v>140</v>
      </c>
      <c r="J138" t="s">
        <v>741</v>
      </c>
      <c r="K138" t="s">
        <v>747</v>
      </c>
      <c r="L138" t="s">
        <v>204</v>
      </c>
    </row>
    <row r="139" spans="1:12">
      <c r="A139" s="1" t="s">
        <v>748</v>
      </c>
      <c r="B139" s="1" t="s">
        <v>748</v>
      </c>
      <c r="C139" t="s">
        <v>231</v>
      </c>
      <c r="D139" t="s">
        <v>749</v>
      </c>
      <c r="G139" t="s">
        <v>750</v>
      </c>
      <c r="H139" t="s">
        <v>751</v>
      </c>
      <c r="I139" t="s">
        <v>140</v>
      </c>
      <c r="J139" t="s">
        <v>164</v>
      </c>
      <c r="K139" t="s">
        <v>752</v>
      </c>
      <c r="L139" t="s">
        <v>204</v>
      </c>
    </row>
    <row r="140" ht="14.25" spans="1:12">
      <c r="A140" s="4" t="s">
        <v>753</v>
      </c>
      <c r="B140" s="4" t="s">
        <v>753</v>
      </c>
      <c r="C140" t="s">
        <v>231</v>
      </c>
      <c r="D140" t="s">
        <v>754</v>
      </c>
      <c r="G140" t="s">
        <v>755</v>
      </c>
      <c r="H140" t="s">
        <v>641</v>
      </c>
      <c r="I140" t="s">
        <v>140</v>
      </c>
      <c r="J140" t="s">
        <v>217</v>
      </c>
      <c r="K140" t="s">
        <v>756</v>
      </c>
      <c r="L140" t="s">
        <v>204</v>
      </c>
    </row>
    <row r="141" spans="1:12">
      <c r="A141" s="1" t="s">
        <v>757</v>
      </c>
      <c r="B141" s="1" t="s">
        <v>757</v>
      </c>
      <c r="C141" t="s">
        <v>231</v>
      </c>
      <c r="D141" t="s">
        <v>758</v>
      </c>
      <c r="G141" t="s">
        <v>759</v>
      </c>
      <c r="H141" t="s">
        <v>760</v>
      </c>
      <c r="I141" t="s">
        <v>140</v>
      </c>
      <c r="J141" t="s">
        <v>217</v>
      </c>
      <c r="K141" t="s">
        <v>761</v>
      </c>
      <c r="L141" t="s">
        <v>204</v>
      </c>
    </row>
    <row r="142" spans="1:12">
      <c r="A142" s="1" t="s">
        <v>762</v>
      </c>
      <c r="B142" s="1" t="s">
        <v>762</v>
      </c>
      <c r="C142" t="s">
        <v>231</v>
      </c>
      <c r="D142" t="s">
        <v>763</v>
      </c>
      <c r="G142" t="s">
        <v>764</v>
      </c>
      <c r="H142" t="s">
        <v>765</v>
      </c>
      <c r="I142" t="s">
        <v>140</v>
      </c>
      <c r="J142" t="s">
        <v>217</v>
      </c>
      <c r="K142" t="s">
        <v>652</v>
      </c>
      <c r="L142" t="s">
        <v>204</v>
      </c>
    </row>
    <row r="143" ht="14.25" spans="1:12">
      <c r="A143" s="4" t="s">
        <v>766</v>
      </c>
      <c r="B143" s="4" t="s">
        <v>766</v>
      </c>
      <c r="C143" t="s">
        <v>231</v>
      </c>
      <c r="D143" t="s">
        <v>754</v>
      </c>
      <c r="G143" t="s">
        <v>487</v>
      </c>
      <c r="H143" t="s">
        <v>641</v>
      </c>
      <c r="I143" t="s">
        <v>140</v>
      </c>
      <c r="J143" t="s">
        <v>217</v>
      </c>
      <c r="K143" t="s">
        <v>767</v>
      </c>
      <c r="L143" t="s">
        <v>204</v>
      </c>
    </row>
    <row r="144" spans="1:12">
      <c r="A144" s="1" t="s">
        <v>768</v>
      </c>
      <c r="B144" s="1" t="s">
        <v>768</v>
      </c>
      <c r="C144" t="s">
        <v>231</v>
      </c>
      <c r="D144" t="s">
        <v>754</v>
      </c>
      <c r="G144" t="s">
        <v>769</v>
      </c>
      <c r="H144" t="s">
        <v>770</v>
      </c>
      <c r="I144" t="s">
        <v>140</v>
      </c>
      <c r="J144" t="s">
        <v>217</v>
      </c>
      <c r="K144" t="s">
        <v>771</v>
      </c>
      <c r="L144" t="s">
        <v>204</v>
      </c>
    </row>
    <row r="145" spans="1:12">
      <c r="A145" s="1" t="s">
        <v>772</v>
      </c>
      <c r="B145" s="1" t="s">
        <v>772</v>
      </c>
      <c r="C145" t="s">
        <v>231</v>
      </c>
      <c r="D145" t="s">
        <v>773</v>
      </c>
      <c r="G145" t="s">
        <v>774</v>
      </c>
      <c r="H145" t="s">
        <v>775</v>
      </c>
      <c r="I145" t="s">
        <v>140</v>
      </c>
      <c r="J145" t="s">
        <v>776</v>
      </c>
      <c r="K145" t="s">
        <v>777</v>
      </c>
      <c r="L145" t="s">
        <v>204</v>
      </c>
    </row>
    <row r="146" spans="1:12">
      <c r="A146" s="1" t="s">
        <v>778</v>
      </c>
      <c r="B146" s="1" t="s">
        <v>778</v>
      </c>
      <c r="C146" t="s">
        <v>231</v>
      </c>
      <c r="D146" t="s">
        <v>779</v>
      </c>
      <c r="G146" t="s">
        <v>780</v>
      </c>
      <c r="H146" t="s">
        <v>781</v>
      </c>
      <c r="I146" t="s">
        <v>140</v>
      </c>
      <c r="J146" t="s">
        <v>776</v>
      </c>
      <c r="K146" t="s">
        <v>782</v>
      </c>
      <c r="L146" t="s">
        <v>204</v>
      </c>
    </row>
    <row r="147" spans="1:12">
      <c r="A147" s="1" t="s">
        <v>783</v>
      </c>
      <c r="B147" s="1" t="s">
        <v>783</v>
      </c>
      <c r="C147" t="s">
        <v>231</v>
      </c>
      <c r="D147" t="s">
        <v>784</v>
      </c>
      <c r="G147" t="s">
        <v>785</v>
      </c>
      <c r="H147" t="s">
        <v>786</v>
      </c>
      <c r="I147" t="s">
        <v>140</v>
      </c>
      <c r="J147" t="s">
        <v>776</v>
      </c>
      <c r="K147" t="s">
        <v>787</v>
      </c>
      <c r="L147" t="s">
        <v>204</v>
      </c>
    </row>
    <row r="148" spans="1:12">
      <c r="A148" s="1" t="s">
        <v>788</v>
      </c>
      <c r="B148" s="1" t="s">
        <v>788</v>
      </c>
      <c r="C148" t="s">
        <v>231</v>
      </c>
      <c r="D148" t="s">
        <v>789</v>
      </c>
      <c r="G148" t="s">
        <v>790</v>
      </c>
      <c r="H148" t="s">
        <v>791</v>
      </c>
      <c r="I148" t="s">
        <v>140</v>
      </c>
      <c r="J148" t="s">
        <v>792</v>
      </c>
      <c r="K148" t="s">
        <v>793</v>
      </c>
      <c r="L148" t="s">
        <v>204</v>
      </c>
    </row>
    <row r="149" spans="1:12">
      <c r="A149" s="1" t="s">
        <v>794</v>
      </c>
      <c r="B149" s="1" t="s">
        <v>794</v>
      </c>
      <c r="C149" t="s">
        <v>231</v>
      </c>
      <c r="D149" t="s">
        <v>795</v>
      </c>
      <c r="G149" t="s">
        <v>796</v>
      </c>
      <c r="H149" t="s">
        <v>797</v>
      </c>
      <c r="I149" t="s">
        <v>140</v>
      </c>
      <c r="J149" t="s">
        <v>240</v>
      </c>
      <c r="K149" t="s">
        <v>798</v>
      </c>
      <c r="L149" t="s">
        <v>204</v>
      </c>
    </row>
    <row r="150" spans="1:12">
      <c r="A150" s="1" t="s">
        <v>799</v>
      </c>
      <c r="B150" s="1" t="s">
        <v>799</v>
      </c>
      <c r="C150" t="s">
        <v>231</v>
      </c>
      <c r="D150" t="s">
        <v>800</v>
      </c>
      <c r="G150" t="s">
        <v>801</v>
      </c>
      <c r="H150" t="s">
        <v>802</v>
      </c>
      <c r="I150" t="s">
        <v>140</v>
      </c>
      <c r="J150" t="s">
        <v>272</v>
      </c>
      <c r="K150" t="s">
        <v>358</v>
      </c>
      <c r="L150" t="s">
        <v>204</v>
      </c>
    </row>
    <row r="151" spans="1:12">
      <c r="A151" s="1" t="s">
        <v>803</v>
      </c>
      <c r="B151" s="1" t="s">
        <v>803</v>
      </c>
      <c r="C151" t="s">
        <v>231</v>
      </c>
      <c r="D151" t="s">
        <v>804</v>
      </c>
      <c r="G151" t="s">
        <v>805</v>
      </c>
      <c r="H151" t="s">
        <v>806</v>
      </c>
      <c r="I151" t="s">
        <v>140</v>
      </c>
      <c r="J151" t="s">
        <v>141</v>
      </c>
      <c r="K151" t="s">
        <v>807</v>
      </c>
      <c r="L151" t="s">
        <v>204</v>
      </c>
    </row>
    <row r="152" spans="1:12">
      <c r="A152" s="1" t="s">
        <v>808</v>
      </c>
      <c r="B152" s="1" t="s">
        <v>808</v>
      </c>
      <c r="C152" t="s">
        <v>231</v>
      </c>
      <c r="D152" t="s">
        <v>809</v>
      </c>
      <c r="G152" t="s">
        <v>810</v>
      </c>
      <c r="H152" t="s">
        <v>811</v>
      </c>
      <c r="I152" t="s">
        <v>140</v>
      </c>
      <c r="J152" t="s">
        <v>141</v>
      </c>
      <c r="K152" t="s">
        <v>812</v>
      </c>
      <c r="L152" t="s">
        <v>204</v>
      </c>
    </row>
    <row r="153" spans="1:12">
      <c r="A153" s="1" t="s">
        <v>813</v>
      </c>
      <c r="B153" s="1" t="s">
        <v>813</v>
      </c>
      <c r="C153" t="s">
        <v>231</v>
      </c>
      <c r="D153" t="s">
        <v>814</v>
      </c>
      <c r="G153" t="s">
        <v>815</v>
      </c>
      <c r="H153" t="s">
        <v>816</v>
      </c>
      <c r="I153" t="s">
        <v>140</v>
      </c>
      <c r="J153" t="s">
        <v>741</v>
      </c>
      <c r="K153" t="s">
        <v>817</v>
      </c>
      <c r="L153" t="s">
        <v>204</v>
      </c>
    </row>
    <row r="154" spans="1:12">
      <c r="A154" s="1" t="s">
        <v>818</v>
      </c>
      <c r="B154" s="1" t="s">
        <v>818</v>
      </c>
      <c r="C154" t="s">
        <v>231</v>
      </c>
      <c r="D154" t="s">
        <v>819</v>
      </c>
      <c r="G154" t="s">
        <v>820</v>
      </c>
      <c r="H154" t="s">
        <v>770</v>
      </c>
      <c r="I154" t="s">
        <v>140</v>
      </c>
      <c r="J154" t="s">
        <v>217</v>
      </c>
      <c r="K154" t="s">
        <v>771</v>
      </c>
      <c r="L154" t="s">
        <v>204</v>
      </c>
    </row>
    <row r="155" spans="1:12">
      <c r="A155" s="1" t="s">
        <v>821</v>
      </c>
      <c r="B155" s="1" t="s">
        <v>821</v>
      </c>
      <c r="C155" t="s">
        <v>231</v>
      </c>
      <c r="D155" t="s">
        <v>822</v>
      </c>
      <c r="G155" t="s">
        <v>823</v>
      </c>
      <c r="H155" t="s">
        <v>824</v>
      </c>
      <c r="I155" t="s">
        <v>140</v>
      </c>
      <c r="J155" t="s">
        <v>164</v>
      </c>
      <c r="K155" t="s">
        <v>825</v>
      </c>
      <c r="L155" t="s">
        <v>204</v>
      </c>
    </row>
    <row r="156" spans="1:12">
      <c r="A156" s="1" t="s">
        <v>826</v>
      </c>
      <c r="B156" s="1" t="s">
        <v>826</v>
      </c>
      <c r="C156" t="s">
        <v>231</v>
      </c>
      <c r="D156" t="s">
        <v>822</v>
      </c>
      <c r="G156" t="s">
        <v>827</v>
      </c>
      <c r="H156" t="s">
        <v>824</v>
      </c>
      <c r="I156" t="s">
        <v>140</v>
      </c>
      <c r="J156" t="s">
        <v>164</v>
      </c>
      <c r="K156" t="s">
        <v>828</v>
      </c>
      <c r="L156" t="s">
        <v>204</v>
      </c>
    </row>
    <row r="157" spans="1:12">
      <c r="A157" s="1" t="s">
        <v>829</v>
      </c>
      <c r="B157" s="1" t="s">
        <v>829</v>
      </c>
      <c r="C157" t="s">
        <v>231</v>
      </c>
      <c r="D157" t="s">
        <v>830</v>
      </c>
      <c r="G157" t="s">
        <v>487</v>
      </c>
      <c r="H157" t="s">
        <v>831</v>
      </c>
      <c r="I157" t="s">
        <v>140</v>
      </c>
      <c r="J157" t="s">
        <v>164</v>
      </c>
      <c r="K157" t="s">
        <v>832</v>
      </c>
      <c r="L157" t="s">
        <v>204</v>
      </c>
    </row>
    <row r="158" spans="1:12">
      <c r="A158" s="1" t="s">
        <v>833</v>
      </c>
      <c r="B158" s="1" t="s">
        <v>833</v>
      </c>
      <c r="C158" t="s">
        <v>231</v>
      </c>
      <c r="D158" t="s">
        <v>834</v>
      </c>
      <c r="G158" t="s">
        <v>835</v>
      </c>
      <c r="H158" t="s">
        <v>831</v>
      </c>
      <c r="I158" t="s">
        <v>140</v>
      </c>
      <c r="J158" t="s">
        <v>164</v>
      </c>
      <c r="K158" t="s">
        <v>836</v>
      </c>
      <c r="L158" t="s">
        <v>204</v>
      </c>
    </row>
    <row r="159" spans="1:12">
      <c r="A159" s="1" t="s">
        <v>837</v>
      </c>
      <c r="B159" s="1" t="s">
        <v>837</v>
      </c>
      <c r="C159" t="s">
        <v>231</v>
      </c>
      <c r="D159" t="s">
        <v>830</v>
      </c>
      <c r="G159" t="s">
        <v>487</v>
      </c>
      <c r="H159" t="s">
        <v>831</v>
      </c>
      <c r="I159" t="s">
        <v>140</v>
      </c>
      <c r="J159" t="s">
        <v>164</v>
      </c>
      <c r="K159" t="s">
        <v>832</v>
      </c>
      <c r="L159" t="s">
        <v>204</v>
      </c>
    </row>
    <row r="160" spans="1:12">
      <c r="A160" s="1" t="s">
        <v>838</v>
      </c>
      <c r="B160" s="1" t="s">
        <v>838</v>
      </c>
      <c r="C160" t="s">
        <v>231</v>
      </c>
      <c r="D160" t="s">
        <v>839</v>
      </c>
      <c r="G160" t="s">
        <v>840</v>
      </c>
      <c r="H160" t="s">
        <v>841</v>
      </c>
      <c r="I160" t="s">
        <v>140</v>
      </c>
      <c r="J160" t="s">
        <v>164</v>
      </c>
      <c r="K160" t="s">
        <v>842</v>
      </c>
      <c r="L160" t="s">
        <v>204</v>
      </c>
    </row>
    <row r="161" spans="1:12">
      <c r="A161" s="1" t="s">
        <v>843</v>
      </c>
      <c r="B161" s="1" t="s">
        <v>843</v>
      </c>
      <c r="C161" t="s">
        <v>231</v>
      </c>
      <c r="D161" t="s">
        <v>844</v>
      </c>
      <c r="G161" t="s">
        <v>487</v>
      </c>
      <c r="H161" t="s">
        <v>841</v>
      </c>
      <c r="I161" t="s">
        <v>140</v>
      </c>
      <c r="J161" t="s">
        <v>164</v>
      </c>
      <c r="K161" t="s">
        <v>845</v>
      </c>
      <c r="L161" t="s">
        <v>204</v>
      </c>
    </row>
    <row r="162" spans="1:12">
      <c r="A162" s="1" t="s">
        <v>846</v>
      </c>
      <c r="B162" s="1" t="s">
        <v>846</v>
      </c>
      <c r="C162" t="s">
        <v>231</v>
      </c>
      <c r="D162" t="s">
        <v>847</v>
      </c>
      <c r="G162" t="s">
        <v>848</v>
      </c>
      <c r="H162" t="s">
        <v>849</v>
      </c>
      <c r="I162" t="s">
        <v>140</v>
      </c>
      <c r="J162" t="s">
        <v>850</v>
      </c>
      <c r="K162" t="s">
        <v>851</v>
      </c>
      <c r="L162" t="s">
        <v>204</v>
      </c>
    </row>
    <row r="163" spans="1:12">
      <c r="A163" s="1" t="s">
        <v>852</v>
      </c>
      <c r="B163" s="1" t="s">
        <v>852</v>
      </c>
      <c r="C163" t="s">
        <v>231</v>
      </c>
      <c r="D163" t="s">
        <v>853</v>
      </c>
      <c r="G163" t="s">
        <v>854</v>
      </c>
      <c r="H163" t="s">
        <v>855</v>
      </c>
      <c r="I163" t="s">
        <v>140</v>
      </c>
      <c r="J163" t="s">
        <v>141</v>
      </c>
      <c r="K163" t="s">
        <v>856</v>
      </c>
      <c r="L163" t="s">
        <v>204</v>
      </c>
    </row>
    <row r="164" spans="1:12">
      <c r="A164" s="1" t="s">
        <v>857</v>
      </c>
      <c r="B164" s="1" t="s">
        <v>857</v>
      </c>
      <c r="C164" t="s">
        <v>231</v>
      </c>
      <c r="D164" t="s">
        <v>858</v>
      </c>
      <c r="G164" t="s">
        <v>859</v>
      </c>
      <c r="H164" t="s">
        <v>860</v>
      </c>
      <c r="I164" t="s">
        <v>140</v>
      </c>
      <c r="J164" t="s">
        <v>861</v>
      </c>
      <c r="K164" t="s">
        <v>862</v>
      </c>
      <c r="L164" t="s">
        <v>204</v>
      </c>
    </row>
    <row r="165" spans="1:12">
      <c r="A165" s="1" t="s">
        <v>863</v>
      </c>
      <c r="B165" s="1" t="s">
        <v>863</v>
      </c>
      <c r="C165" t="s">
        <v>231</v>
      </c>
      <c r="D165" t="s">
        <v>864</v>
      </c>
      <c r="G165" t="s">
        <v>865</v>
      </c>
      <c r="H165" t="s">
        <v>866</v>
      </c>
      <c r="I165" t="s">
        <v>140</v>
      </c>
      <c r="J165" t="s">
        <v>217</v>
      </c>
      <c r="K165" t="s">
        <v>867</v>
      </c>
      <c r="L165" t="s">
        <v>204</v>
      </c>
    </row>
    <row r="166" spans="1:12">
      <c r="A166" s="1" t="s">
        <v>868</v>
      </c>
      <c r="B166" s="1" t="s">
        <v>868</v>
      </c>
      <c r="C166" t="s">
        <v>231</v>
      </c>
      <c r="D166" t="s">
        <v>869</v>
      </c>
      <c r="G166" t="s">
        <v>870</v>
      </c>
      <c r="H166" t="s">
        <v>641</v>
      </c>
      <c r="I166" t="s">
        <v>140</v>
      </c>
      <c r="J166" t="s">
        <v>217</v>
      </c>
      <c r="K166" t="s">
        <v>871</v>
      </c>
      <c r="L166" t="s">
        <v>204</v>
      </c>
    </row>
    <row r="167" spans="1:12">
      <c r="A167" s="1" t="s">
        <v>872</v>
      </c>
      <c r="B167" s="1" t="s">
        <v>872</v>
      </c>
      <c r="C167" t="s">
        <v>231</v>
      </c>
      <c r="D167" t="s">
        <v>873</v>
      </c>
      <c r="G167" t="s">
        <v>874</v>
      </c>
      <c r="H167" t="s">
        <v>765</v>
      </c>
      <c r="I167" t="s">
        <v>140</v>
      </c>
      <c r="J167" t="s">
        <v>217</v>
      </c>
      <c r="K167" t="s">
        <v>652</v>
      </c>
      <c r="L167" t="s">
        <v>204</v>
      </c>
    </row>
    <row r="168" spans="1:12">
      <c r="A168" s="1" t="s">
        <v>875</v>
      </c>
      <c r="B168" s="1" t="s">
        <v>875</v>
      </c>
      <c r="C168" t="s">
        <v>231</v>
      </c>
      <c r="D168" t="s">
        <v>649</v>
      </c>
      <c r="G168" t="s">
        <v>876</v>
      </c>
      <c r="H168" t="s">
        <v>651</v>
      </c>
      <c r="I168" t="s">
        <v>140</v>
      </c>
      <c r="J168" t="s">
        <v>217</v>
      </c>
      <c r="K168" t="s">
        <v>652</v>
      </c>
      <c r="L168" t="s">
        <v>204</v>
      </c>
    </row>
    <row r="169" spans="1:12">
      <c r="A169" s="1" t="s">
        <v>877</v>
      </c>
      <c r="B169" s="1" t="s">
        <v>877</v>
      </c>
      <c r="C169" t="s">
        <v>231</v>
      </c>
      <c r="D169" t="s">
        <v>878</v>
      </c>
      <c r="G169" t="s">
        <v>879</v>
      </c>
      <c r="H169" t="s">
        <v>880</v>
      </c>
      <c r="I169" t="s">
        <v>140</v>
      </c>
      <c r="J169" t="s">
        <v>217</v>
      </c>
      <c r="K169" t="s">
        <v>881</v>
      </c>
      <c r="L169" t="s">
        <v>204</v>
      </c>
    </row>
    <row r="170" spans="1:12">
      <c r="A170" s="1" t="s">
        <v>882</v>
      </c>
      <c r="B170" s="1" t="s">
        <v>882</v>
      </c>
      <c r="C170" t="s">
        <v>231</v>
      </c>
      <c r="D170" t="s">
        <v>883</v>
      </c>
      <c r="G170" t="s">
        <v>884</v>
      </c>
      <c r="H170" t="s">
        <v>641</v>
      </c>
      <c r="I170" t="s">
        <v>140</v>
      </c>
      <c r="J170" t="s">
        <v>217</v>
      </c>
      <c r="K170" t="s">
        <v>647</v>
      </c>
      <c r="L170" t="s">
        <v>204</v>
      </c>
    </row>
    <row r="171" spans="1:12">
      <c r="A171" s="1" t="s">
        <v>885</v>
      </c>
      <c r="B171" s="1" t="s">
        <v>885</v>
      </c>
      <c r="C171" t="s">
        <v>231</v>
      </c>
      <c r="D171" t="s">
        <v>886</v>
      </c>
      <c r="G171" t="s">
        <v>887</v>
      </c>
      <c r="H171" t="s">
        <v>760</v>
      </c>
      <c r="I171" t="s">
        <v>140</v>
      </c>
      <c r="J171" t="s">
        <v>217</v>
      </c>
      <c r="K171" t="s">
        <v>761</v>
      </c>
      <c r="L171" t="s">
        <v>204</v>
      </c>
    </row>
    <row r="172" spans="1:12">
      <c r="A172" s="1" t="s">
        <v>888</v>
      </c>
      <c r="B172" s="1" t="s">
        <v>888</v>
      </c>
      <c r="C172" t="s">
        <v>231</v>
      </c>
      <c r="D172" t="s">
        <v>889</v>
      </c>
      <c r="G172" t="s">
        <v>890</v>
      </c>
      <c r="H172" t="s">
        <v>866</v>
      </c>
      <c r="I172" t="s">
        <v>140</v>
      </c>
      <c r="J172" t="s">
        <v>217</v>
      </c>
      <c r="K172" t="s">
        <v>867</v>
      </c>
      <c r="L172" t="s">
        <v>204</v>
      </c>
    </row>
    <row r="173" spans="1:12">
      <c r="A173" s="1" t="s">
        <v>891</v>
      </c>
      <c r="B173" s="1" t="s">
        <v>891</v>
      </c>
      <c r="C173" t="s">
        <v>231</v>
      </c>
      <c r="D173" t="s">
        <v>892</v>
      </c>
      <c r="G173" t="s">
        <v>893</v>
      </c>
      <c r="H173" t="s">
        <v>760</v>
      </c>
      <c r="I173" t="s">
        <v>140</v>
      </c>
      <c r="J173" t="s">
        <v>381</v>
      </c>
      <c r="K173" t="s">
        <v>894</v>
      </c>
      <c r="L173" t="s">
        <v>204</v>
      </c>
    </row>
    <row r="174" spans="1:12">
      <c r="A174" s="1" t="s">
        <v>895</v>
      </c>
      <c r="B174" s="1" t="s">
        <v>895</v>
      </c>
      <c r="C174" t="s">
        <v>231</v>
      </c>
      <c r="D174" t="s">
        <v>896</v>
      </c>
      <c r="G174" t="s">
        <v>897</v>
      </c>
      <c r="H174" t="s">
        <v>898</v>
      </c>
      <c r="I174" t="s">
        <v>140</v>
      </c>
      <c r="J174" t="s">
        <v>899</v>
      </c>
      <c r="K174" t="s">
        <v>900</v>
      </c>
      <c r="L174" t="s">
        <v>204</v>
      </c>
    </row>
    <row r="175" spans="1:12">
      <c r="A175" s="1" t="s">
        <v>901</v>
      </c>
      <c r="B175" s="1" t="s">
        <v>901</v>
      </c>
      <c r="C175" t="s">
        <v>231</v>
      </c>
      <c r="D175" t="s">
        <v>902</v>
      </c>
      <c r="G175" t="s">
        <v>903</v>
      </c>
      <c r="H175" t="s">
        <v>904</v>
      </c>
      <c r="I175" t="s">
        <v>140</v>
      </c>
      <c r="J175" t="s">
        <v>381</v>
      </c>
      <c r="K175" t="s">
        <v>905</v>
      </c>
      <c r="L175" t="s">
        <v>204</v>
      </c>
    </row>
    <row r="176" spans="1:12">
      <c r="A176" s="1" t="s">
        <v>906</v>
      </c>
      <c r="B176" s="1" t="s">
        <v>906</v>
      </c>
      <c r="C176" t="s">
        <v>231</v>
      </c>
      <c r="D176" t="s">
        <v>907</v>
      </c>
      <c r="G176" t="s">
        <v>908</v>
      </c>
      <c r="H176" t="s">
        <v>909</v>
      </c>
      <c r="I176" t="s">
        <v>140</v>
      </c>
      <c r="J176" t="s">
        <v>272</v>
      </c>
      <c r="K176" t="s">
        <v>910</v>
      </c>
      <c r="L176" t="s">
        <v>204</v>
      </c>
    </row>
    <row r="177" spans="1:12">
      <c r="A177" s="1" t="s">
        <v>911</v>
      </c>
      <c r="B177" s="1" t="s">
        <v>911</v>
      </c>
      <c r="C177" t="s">
        <v>231</v>
      </c>
      <c r="D177" t="s">
        <v>912</v>
      </c>
      <c r="G177" t="s">
        <v>913</v>
      </c>
      <c r="H177" t="s">
        <v>914</v>
      </c>
      <c r="I177" t="s">
        <v>140</v>
      </c>
      <c r="J177" t="s">
        <v>272</v>
      </c>
      <c r="K177" t="s">
        <v>915</v>
      </c>
      <c r="L177" t="s">
        <v>204</v>
      </c>
    </row>
    <row r="178" spans="1:12">
      <c r="A178" s="1" t="s">
        <v>916</v>
      </c>
      <c r="B178" s="1" t="s">
        <v>916</v>
      </c>
      <c r="C178" t="s">
        <v>231</v>
      </c>
      <c r="D178" t="s">
        <v>917</v>
      </c>
      <c r="G178" t="s">
        <v>918</v>
      </c>
      <c r="H178" t="s">
        <v>919</v>
      </c>
      <c r="I178" t="s">
        <v>140</v>
      </c>
      <c r="J178" t="s">
        <v>272</v>
      </c>
      <c r="K178" t="s">
        <v>273</v>
      </c>
      <c r="L178" t="s">
        <v>204</v>
      </c>
    </row>
    <row r="179" spans="1:12">
      <c r="A179" s="1" t="s">
        <v>920</v>
      </c>
      <c r="B179" s="1" t="s">
        <v>920</v>
      </c>
      <c r="C179" t="s">
        <v>231</v>
      </c>
      <c r="D179" t="s">
        <v>921</v>
      </c>
      <c r="G179" t="s">
        <v>922</v>
      </c>
      <c r="H179" t="s">
        <v>923</v>
      </c>
      <c r="I179" t="s">
        <v>140</v>
      </c>
      <c r="J179" t="s">
        <v>741</v>
      </c>
      <c r="K179" t="s">
        <v>924</v>
      </c>
      <c r="L179" t="s">
        <v>204</v>
      </c>
    </row>
    <row r="180" spans="1:12">
      <c r="A180" s="1" t="s">
        <v>925</v>
      </c>
      <c r="B180" s="1" t="s">
        <v>925</v>
      </c>
      <c r="C180" t="s">
        <v>231</v>
      </c>
      <c r="D180" t="s">
        <v>926</v>
      </c>
      <c r="G180" t="s">
        <v>927</v>
      </c>
      <c r="H180" t="s">
        <v>928</v>
      </c>
      <c r="I180" t="s">
        <v>140</v>
      </c>
      <c r="J180" t="s">
        <v>555</v>
      </c>
      <c r="K180" t="s">
        <v>929</v>
      </c>
      <c r="L180" t="s">
        <v>204</v>
      </c>
    </row>
    <row r="181" spans="1:12">
      <c r="A181" s="1" t="s">
        <v>930</v>
      </c>
      <c r="B181" s="1" t="s">
        <v>930</v>
      </c>
      <c r="C181" t="s">
        <v>231</v>
      </c>
      <c r="D181" t="s">
        <v>931</v>
      </c>
      <c r="G181" t="s">
        <v>932</v>
      </c>
      <c r="H181" t="s">
        <v>933</v>
      </c>
      <c r="I181" t="s">
        <v>140</v>
      </c>
      <c r="J181" t="s">
        <v>511</v>
      </c>
      <c r="K181" t="s">
        <v>934</v>
      </c>
      <c r="L181" t="s">
        <v>204</v>
      </c>
    </row>
    <row r="182" spans="1:12">
      <c r="A182" s="1" t="s">
        <v>935</v>
      </c>
      <c r="B182" s="1" t="s">
        <v>935</v>
      </c>
      <c r="C182" t="s">
        <v>231</v>
      </c>
      <c r="D182" t="s">
        <v>936</v>
      </c>
      <c r="G182" t="s">
        <v>937</v>
      </c>
      <c r="H182" t="s">
        <v>919</v>
      </c>
      <c r="I182" t="s">
        <v>140</v>
      </c>
      <c r="J182" t="s">
        <v>272</v>
      </c>
      <c r="K182" t="s">
        <v>273</v>
      </c>
      <c r="L182" t="s">
        <v>204</v>
      </c>
    </row>
    <row r="183" spans="1:12">
      <c r="A183" s="1" t="s">
        <v>938</v>
      </c>
      <c r="B183" s="1" t="s">
        <v>938</v>
      </c>
      <c r="C183" t="s">
        <v>231</v>
      </c>
      <c r="D183" t="s">
        <v>939</v>
      </c>
      <c r="G183" t="s">
        <v>940</v>
      </c>
      <c r="H183" t="s">
        <v>941</v>
      </c>
      <c r="I183" t="s">
        <v>140</v>
      </c>
      <c r="J183" t="s">
        <v>272</v>
      </c>
      <c r="K183" t="s">
        <v>358</v>
      </c>
      <c r="L183" t="s">
        <v>204</v>
      </c>
    </row>
    <row r="184" spans="1:12">
      <c r="A184" s="1" t="s">
        <v>942</v>
      </c>
      <c r="B184" s="1" t="s">
        <v>942</v>
      </c>
      <c r="C184" t="s">
        <v>231</v>
      </c>
      <c r="D184" t="s">
        <v>943</v>
      </c>
      <c r="G184" t="s">
        <v>487</v>
      </c>
      <c r="H184" t="s">
        <v>239</v>
      </c>
      <c r="I184" t="s">
        <v>140</v>
      </c>
      <c r="J184" t="s">
        <v>240</v>
      </c>
      <c r="K184" t="s">
        <v>944</v>
      </c>
      <c r="L184" t="s">
        <v>204</v>
      </c>
    </row>
    <row r="185" spans="1:12">
      <c r="A185" s="1" t="s">
        <v>945</v>
      </c>
      <c r="B185" t="s">
        <v>945</v>
      </c>
      <c r="C185" t="s">
        <v>231</v>
      </c>
      <c r="D185" t="s">
        <v>243</v>
      </c>
      <c r="G185" t="s">
        <v>487</v>
      </c>
      <c r="H185">
        <v>18105</v>
      </c>
      <c r="I185" t="s">
        <v>140</v>
      </c>
      <c r="J185" t="s">
        <v>240</v>
      </c>
      <c r="K185" t="s">
        <v>946</v>
      </c>
      <c r="L185" t="s">
        <v>204</v>
      </c>
    </row>
    <row r="186" spans="1:12">
      <c r="A186" s="1" t="s">
        <v>947</v>
      </c>
      <c r="B186" s="1" t="s">
        <v>947</v>
      </c>
      <c r="C186" t="s">
        <v>231</v>
      </c>
      <c r="D186" t="s">
        <v>948</v>
      </c>
      <c r="G186" t="s">
        <v>949</v>
      </c>
      <c r="H186" t="s">
        <v>950</v>
      </c>
      <c r="I186" t="s">
        <v>140</v>
      </c>
      <c r="J186" t="s">
        <v>483</v>
      </c>
      <c r="K186" t="s">
        <v>951</v>
      </c>
      <c r="L186" t="s">
        <v>204</v>
      </c>
    </row>
    <row r="187" spans="1:12">
      <c r="A187" s="1" t="s">
        <v>952</v>
      </c>
      <c r="B187" s="1" t="s">
        <v>952</v>
      </c>
      <c r="C187" t="s">
        <v>231</v>
      </c>
      <c r="D187" t="s">
        <v>953</v>
      </c>
      <c r="E187" t="s">
        <v>147</v>
      </c>
      <c r="G187" t="s">
        <v>954</v>
      </c>
      <c r="H187" t="s">
        <v>955</v>
      </c>
      <c r="I187" t="s">
        <v>140</v>
      </c>
      <c r="J187" t="s">
        <v>483</v>
      </c>
      <c r="K187" t="s">
        <v>951</v>
      </c>
      <c r="L187" t="s">
        <v>204</v>
      </c>
    </row>
    <row r="188" spans="1:12">
      <c r="A188" s="1" t="s">
        <v>956</v>
      </c>
      <c r="B188" s="1" t="s">
        <v>956</v>
      </c>
      <c r="C188" t="s">
        <v>231</v>
      </c>
      <c r="D188" t="s">
        <v>957</v>
      </c>
      <c r="G188" t="s">
        <v>958</v>
      </c>
      <c r="H188" t="s">
        <v>959</v>
      </c>
      <c r="I188" t="s">
        <v>140</v>
      </c>
      <c r="J188" t="s">
        <v>240</v>
      </c>
      <c r="K188" t="s">
        <v>960</v>
      </c>
      <c r="L188" t="s">
        <v>204</v>
      </c>
    </row>
    <row r="189" spans="1:12">
      <c r="A189" s="1" t="s">
        <v>961</v>
      </c>
      <c r="B189" s="1" t="s">
        <v>961</v>
      </c>
      <c r="C189" t="s">
        <v>231</v>
      </c>
      <c r="D189" t="s">
        <v>962</v>
      </c>
      <c r="G189" t="s">
        <v>963</v>
      </c>
      <c r="H189" t="s">
        <v>964</v>
      </c>
      <c r="I189" t="s">
        <v>140</v>
      </c>
      <c r="J189" t="s">
        <v>223</v>
      </c>
      <c r="K189" t="s">
        <v>694</v>
      </c>
      <c r="L189" t="s">
        <v>204</v>
      </c>
    </row>
    <row r="190" spans="1:12">
      <c r="A190" s="1" t="s">
        <v>965</v>
      </c>
      <c r="B190" s="1" t="s">
        <v>965</v>
      </c>
      <c r="C190" t="s">
        <v>231</v>
      </c>
      <c r="D190" t="s">
        <v>966</v>
      </c>
      <c r="G190" t="s">
        <v>967</v>
      </c>
      <c r="H190" t="s">
        <v>964</v>
      </c>
      <c r="I190" t="s">
        <v>140</v>
      </c>
      <c r="J190" t="s">
        <v>223</v>
      </c>
      <c r="K190" t="s">
        <v>694</v>
      </c>
      <c r="L190" t="s">
        <v>204</v>
      </c>
    </row>
    <row r="191" spans="1:12">
      <c r="A191" s="1" t="s">
        <v>968</v>
      </c>
      <c r="B191" s="1" t="s">
        <v>968</v>
      </c>
      <c r="C191" t="s">
        <v>231</v>
      </c>
      <c r="D191" t="s">
        <v>969</v>
      </c>
      <c r="G191" t="s">
        <v>970</v>
      </c>
      <c r="H191" t="s">
        <v>971</v>
      </c>
      <c r="I191" t="s">
        <v>140</v>
      </c>
      <c r="J191" t="s">
        <v>141</v>
      </c>
      <c r="K191" t="s">
        <v>972</v>
      </c>
      <c r="L191" t="s">
        <v>204</v>
      </c>
    </row>
    <row r="192" spans="1:12">
      <c r="A192" s="1" t="s">
        <v>973</v>
      </c>
      <c r="B192" s="1" t="s">
        <v>973</v>
      </c>
      <c r="C192" t="s">
        <v>231</v>
      </c>
      <c r="D192" t="s">
        <v>974</v>
      </c>
      <c r="G192" t="s">
        <v>975</v>
      </c>
      <c r="H192" t="s">
        <v>976</v>
      </c>
      <c r="I192" t="s">
        <v>140</v>
      </c>
      <c r="J192" t="s">
        <v>141</v>
      </c>
      <c r="K192" t="s">
        <v>229</v>
      </c>
      <c r="L192" t="s">
        <v>445</v>
      </c>
    </row>
    <row r="193" ht="14.25" spans="1:12">
      <c r="A193" s="4" t="s">
        <v>977</v>
      </c>
      <c r="B193" s="4" t="s">
        <v>977</v>
      </c>
      <c r="C193" t="s">
        <v>231</v>
      </c>
      <c r="D193" t="s">
        <v>978</v>
      </c>
      <c r="G193" t="s">
        <v>979</v>
      </c>
      <c r="H193" t="s">
        <v>980</v>
      </c>
      <c r="I193" t="s">
        <v>140</v>
      </c>
      <c r="J193" t="s">
        <v>217</v>
      </c>
      <c r="K193" t="s">
        <v>981</v>
      </c>
      <c r="L193" t="s">
        <v>204</v>
      </c>
    </row>
    <row r="194" spans="1:12">
      <c r="A194" s="1" t="s">
        <v>982</v>
      </c>
      <c r="B194" s="1" t="s">
        <v>982</v>
      </c>
      <c r="C194" t="s">
        <v>231</v>
      </c>
      <c r="D194" t="s">
        <v>983</v>
      </c>
      <c r="G194" t="s">
        <v>984</v>
      </c>
      <c r="H194" t="s">
        <v>985</v>
      </c>
      <c r="I194" t="s">
        <v>140</v>
      </c>
      <c r="J194" t="s">
        <v>217</v>
      </c>
      <c r="K194" t="s">
        <v>986</v>
      </c>
      <c r="L194" t="s">
        <v>204</v>
      </c>
    </row>
    <row r="195" spans="1:12">
      <c r="A195" s="1" t="s">
        <v>987</v>
      </c>
      <c r="B195" s="1" t="s">
        <v>987</v>
      </c>
      <c r="C195" t="s">
        <v>231</v>
      </c>
      <c r="D195" t="s">
        <v>988</v>
      </c>
      <c r="G195" t="s">
        <v>989</v>
      </c>
      <c r="H195" t="s">
        <v>990</v>
      </c>
      <c r="I195" t="s">
        <v>140</v>
      </c>
      <c r="J195" t="s">
        <v>217</v>
      </c>
      <c r="K195" t="s">
        <v>991</v>
      </c>
      <c r="L195" t="s">
        <v>204</v>
      </c>
    </row>
    <row r="196" spans="1:12">
      <c r="A196" s="1" t="s">
        <v>992</v>
      </c>
      <c r="B196" s="1" t="s">
        <v>992</v>
      </c>
      <c r="C196" t="s">
        <v>231</v>
      </c>
      <c r="D196" t="s">
        <v>993</v>
      </c>
      <c r="G196" t="s">
        <v>994</v>
      </c>
      <c r="H196" t="s">
        <v>995</v>
      </c>
      <c r="I196" t="s">
        <v>140</v>
      </c>
      <c r="J196" t="s">
        <v>217</v>
      </c>
      <c r="K196" t="s">
        <v>996</v>
      </c>
      <c r="L196" t="s">
        <v>204</v>
      </c>
    </row>
    <row r="197" spans="1:12">
      <c r="A197" s="1" t="s">
        <v>997</v>
      </c>
      <c r="B197" s="1" t="s">
        <v>997</v>
      </c>
      <c r="C197" t="s">
        <v>231</v>
      </c>
      <c r="D197" t="s">
        <v>998</v>
      </c>
      <c r="G197" t="s">
        <v>999</v>
      </c>
      <c r="H197" t="s">
        <v>234</v>
      </c>
      <c r="I197" t="s">
        <v>140</v>
      </c>
      <c r="J197" t="s">
        <v>217</v>
      </c>
      <c r="K197" t="s">
        <v>235</v>
      </c>
      <c r="L197" t="s">
        <v>204</v>
      </c>
    </row>
    <row r="198" spans="1:12">
      <c r="A198" s="1" t="s">
        <v>1000</v>
      </c>
      <c r="B198" s="1" t="s">
        <v>1000</v>
      </c>
      <c r="C198" t="s">
        <v>231</v>
      </c>
      <c r="D198" t="s">
        <v>1001</v>
      </c>
      <c r="G198" t="s">
        <v>1002</v>
      </c>
      <c r="H198" t="s">
        <v>641</v>
      </c>
      <c r="I198" t="s">
        <v>140</v>
      </c>
      <c r="J198" t="s">
        <v>217</v>
      </c>
      <c r="K198" t="s">
        <v>761</v>
      </c>
      <c r="L198" t="s">
        <v>204</v>
      </c>
    </row>
    <row r="199" spans="1:12">
      <c r="A199" s="1" t="s">
        <v>1003</v>
      </c>
      <c r="B199" s="1" t="s">
        <v>1003</v>
      </c>
      <c r="C199" t="s">
        <v>231</v>
      </c>
      <c r="D199" t="s">
        <v>1004</v>
      </c>
      <c r="G199" t="s">
        <v>1005</v>
      </c>
      <c r="H199" t="s">
        <v>1006</v>
      </c>
      <c r="I199" t="s">
        <v>140</v>
      </c>
      <c r="J199" t="s">
        <v>413</v>
      </c>
      <c r="K199" t="s">
        <v>1007</v>
      </c>
      <c r="L199" t="s">
        <v>204</v>
      </c>
    </row>
    <row r="200" spans="1:12">
      <c r="A200" s="1" t="s">
        <v>1008</v>
      </c>
      <c r="B200" s="1" t="s">
        <v>1008</v>
      </c>
      <c r="C200" t="s">
        <v>231</v>
      </c>
      <c r="D200" t="s">
        <v>1009</v>
      </c>
      <c r="G200" t="s">
        <v>1008</v>
      </c>
      <c r="H200" t="s">
        <v>1010</v>
      </c>
      <c r="I200" t="s">
        <v>140</v>
      </c>
      <c r="J200" t="s">
        <v>413</v>
      </c>
      <c r="K200" t="s">
        <v>1007</v>
      </c>
      <c r="L200" t="s">
        <v>1011</v>
      </c>
    </row>
    <row r="201" spans="1:12">
      <c r="A201" s="1" t="s">
        <v>1012</v>
      </c>
      <c r="B201" s="1" t="s">
        <v>1012</v>
      </c>
      <c r="C201" t="s">
        <v>231</v>
      </c>
      <c r="D201" t="s">
        <v>1013</v>
      </c>
      <c r="G201" t="s">
        <v>1014</v>
      </c>
      <c r="H201" t="s">
        <v>1015</v>
      </c>
      <c r="I201" t="s">
        <v>140</v>
      </c>
      <c r="J201" t="s">
        <v>217</v>
      </c>
      <c r="K201" t="s">
        <v>986</v>
      </c>
      <c r="L201" t="s">
        <v>204</v>
      </c>
    </row>
    <row r="202" spans="1:12">
      <c r="A202" s="1" t="s">
        <v>1016</v>
      </c>
      <c r="B202" s="1" t="s">
        <v>1016</v>
      </c>
      <c r="C202" t="s">
        <v>231</v>
      </c>
      <c r="D202" t="s">
        <v>1013</v>
      </c>
      <c r="G202" t="s">
        <v>1017</v>
      </c>
      <c r="H202" t="s">
        <v>1015</v>
      </c>
      <c r="I202" t="s">
        <v>140</v>
      </c>
      <c r="J202" t="s">
        <v>217</v>
      </c>
      <c r="K202" t="s">
        <v>986</v>
      </c>
      <c r="L202" t="s">
        <v>204</v>
      </c>
    </row>
    <row r="203" spans="1:12">
      <c r="A203" s="1" t="s">
        <v>1018</v>
      </c>
      <c r="B203" s="1" t="s">
        <v>1018</v>
      </c>
      <c r="C203" t="s">
        <v>231</v>
      </c>
      <c r="D203" t="s">
        <v>1019</v>
      </c>
      <c r="G203" t="s">
        <v>1020</v>
      </c>
      <c r="H203" t="s">
        <v>1021</v>
      </c>
      <c r="I203" t="s">
        <v>140</v>
      </c>
      <c r="J203" t="s">
        <v>217</v>
      </c>
      <c r="K203" t="s">
        <v>996</v>
      </c>
      <c r="L203" t="s">
        <v>204</v>
      </c>
    </row>
    <row r="204" spans="1:12">
      <c r="A204" s="1" t="s">
        <v>1022</v>
      </c>
      <c r="B204" s="1" t="s">
        <v>1022</v>
      </c>
      <c r="C204" t="s">
        <v>231</v>
      </c>
      <c r="D204" t="s">
        <v>1023</v>
      </c>
      <c r="G204" t="s">
        <v>1024</v>
      </c>
      <c r="H204" t="s">
        <v>1025</v>
      </c>
      <c r="I204" t="s">
        <v>140</v>
      </c>
      <c r="J204" t="s">
        <v>861</v>
      </c>
      <c r="K204" t="s">
        <v>1026</v>
      </c>
      <c r="L204" t="s">
        <v>204</v>
      </c>
    </row>
    <row r="205" spans="1:12">
      <c r="A205" s="1" t="s">
        <v>1027</v>
      </c>
      <c r="B205" s="1" t="s">
        <v>1027</v>
      </c>
      <c r="C205" t="s">
        <v>231</v>
      </c>
      <c r="D205" t="s">
        <v>1028</v>
      </c>
      <c r="G205" t="s">
        <v>1029</v>
      </c>
      <c r="H205" t="s">
        <v>1030</v>
      </c>
      <c r="I205" t="s">
        <v>140</v>
      </c>
      <c r="J205" t="s">
        <v>223</v>
      </c>
      <c r="K205" t="s">
        <v>1031</v>
      </c>
      <c r="L205" t="s">
        <v>204</v>
      </c>
    </row>
    <row r="206" spans="1:12">
      <c r="A206" s="1" t="s">
        <v>1032</v>
      </c>
      <c r="B206" s="1" t="s">
        <v>1032</v>
      </c>
      <c r="C206" t="s">
        <v>231</v>
      </c>
      <c r="D206" t="s">
        <v>1033</v>
      </c>
      <c r="G206" t="s">
        <v>1034</v>
      </c>
      <c r="H206" t="s">
        <v>1035</v>
      </c>
      <c r="I206" t="s">
        <v>140</v>
      </c>
      <c r="J206" t="s">
        <v>1036</v>
      </c>
      <c r="K206" t="s">
        <v>1037</v>
      </c>
      <c r="L206" t="s">
        <v>204</v>
      </c>
    </row>
    <row r="207" spans="1:12">
      <c r="A207" s="1" t="s">
        <v>1038</v>
      </c>
      <c r="B207" s="1" t="s">
        <v>1038</v>
      </c>
      <c r="C207" t="s">
        <v>231</v>
      </c>
      <c r="D207" t="s">
        <v>1039</v>
      </c>
      <c r="G207" t="s">
        <v>1040</v>
      </c>
      <c r="H207" t="s">
        <v>1041</v>
      </c>
      <c r="I207" t="s">
        <v>140</v>
      </c>
      <c r="J207" t="s">
        <v>899</v>
      </c>
      <c r="K207" t="s">
        <v>1042</v>
      </c>
      <c r="L207" t="s">
        <v>204</v>
      </c>
    </row>
    <row r="208" spans="1:12">
      <c r="A208" s="1" t="s">
        <v>1043</v>
      </c>
      <c r="B208" s="1" t="s">
        <v>1043</v>
      </c>
      <c r="C208" t="s">
        <v>231</v>
      </c>
      <c r="D208" t="s">
        <v>1044</v>
      </c>
      <c r="G208" t="s">
        <v>1045</v>
      </c>
      <c r="H208" t="s">
        <v>1046</v>
      </c>
      <c r="I208" t="s">
        <v>140</v>
      </c>
      <c r="J208" t="s">
        <v>899</v>
      </c>
      <c r="K208" t="s">
        <v>1047</v>
      </c>
      <c r="L208" t="s">
        <v>204</v>
      </c>
    </row>
    <row r="209" spans="1:12">
      <c r="A209" s="1" t="s">
        <v>1048</v>
      </c>
      <c r="B209" s="1" t="s">
        <v>1048</v>
      </c>
      <c r="C209" t="s">
        <v>231</v>
      </c>
      <c r="D209" t="s">
        <v>1049</v>
      </c>
      <c r="G209" t="s">
        <v>1050</v>
      </c>
      <c r="H209" t="s">
        <v>1051</v>
      </c>
      <c r="I209" t="s">
        <v>140</v>
      </c>
      <c r="J209" t="s">
        <v>899</v>
      </c>
      <c r="K209" t="s">
        <v>1052</v>
      </c>
      <c r="L209" t="s">
        <v>204</v>
      </c>
    </row>
    <row r="210" spans="1:12">
      <c r="A210" s="1" t="s">
        <v>1053</v>
      </c>
      <c r="B210" s="1" t="s">
        <v>1053</v>
      </c>
      <c r="C210" t="s">
        <v>231</v>
      </c>
      <c r="D210" t="s">
        <v>1054</v>
      </c>
      <c r="G210" t="s">
        <v>1055</v>
      </c>
      <c r="H210" t="s">
        <v>1046</v>
      </c>
      <c r="I210" t="s">
        <v>140</v>
      </c>
      <c r="J210" t="s">
        <v>899</v>
      </c>
      <c r="K210" t="s">
        <v>1047</v>
      </c>
      <c r="L210" t="s">
        <v>204</v>
      </c>
    </row>
    <row r="211" spans="1:12">
      <c r="A211" s="1" t="s">
        <v>1056</v>
      </c>
      <c r="B211" s="1" t="s">
        <v>1056</v>
      </c>
      <c r="C211" t="s">
        <v>231</v>
      </c>
      <c r="D211" t="s">
        <v>1057</v>
      </c>
      <c r="G211" t="s">
        <v>1058</v>
      </c>
      <c r="H211" t="s">
        <v>1059</v>
      </c>
      <c r="I211" t="s">
        <v>140</v>
      </c>
      <c r="J211" t="s">
        <v>899</v>
      </c>
      <c r="K211" t="s">
        <v>1060</v>
      </c>
      <c r="L211" t="s">
        <v>204</v>
      </c>
    </row>
    <row r="212" spans="1:12">
      <c r="A212" s="1" t="s">
        <v>1061</v>
      </c>
      <c r="B212" s="1" t="s">
        <v>1061</v>
      </c>
      <c r="C212" t="s">
        <v>231</v>
      </c>
      <c r="D212" t="s">
        <v>1062</v>
      </c>
      <c r="G212" t="s">
        <v>1063</v>
      </c>
      <c r="H212" t="s">
        <v>1064</v>
      </c>
      <c r="I212" t="s">
        <v>140</v>
      </c>
      <c r="J212" t="s">
        <v>899</v>
      </c>
      <c r="K212" t="s">
        <v>1052</v>
      </c>
      <c r="L212" t="s">
        <v>204</v>
      </c>
    </row>
    <row r="213" spans="1:12">
      <c r="A213" s="1" t="s">
        <v>1065</v>
      </c>
      <c r="B213" s="1" t="s">
        <v>1065</v>
      </c>
      <c r="C213" t="s">
        <v>231</v>
      </c>
      <c r="D213" t="s">
        <v>1066</v>
      </c>
      <c r="G213" t="s">
        <v>1067</v>
      </c>
      <c r="H213" t="s">
        <v>1068</v>
      </c>
      <c r="I213" t="s">
        <v>140</v>
      </c>
      <c r="J213" t="s">
        <v>899</v>
      </c>
      <c r="K213" t="s">
        <v>1069</v>
      </c>
      <c r="L213" t="s">
        <v>204</v>
      </c>
    </row>
    <row r="214" spans="1:12">
      <c r="A214" s="1" t="s">
        <v>1070</v>
      </c>
      <c r="B214" s="1" t="s">
        <v>1070</v>
      </c>
      <c r="C214" t="s">
        <v>231</v>
      </c>
      <c r="D214" t="s">
        <v>1071</v>
      </c>
      <c r="G214" t="s">
        <v>1072</v>
      </c>
      <c r="H214" t="s">
        <v>866</v>
      </c>
      <c r="I214" t="s">
        <v>140</v>
      </c>
      <c r="J214" t="s">
        <v>217</v>
      </c>
      <c r="K214" t="s">
        <v>647</v>
      </c>
      <c r="L214" t="s">
        <v>204</v>
      </c>
    </row>
    <row r="215" spans="1:12">
      <c r="A215" s="1" t="s">
        <v>1073</v>
      </c>
      <c r="B215" s="1" t="s">
        <v>1073</v>
      </c>
      <c r="C215" t="s">
        <v>231</v>
      </c>
      <c r="D215" t="s">
        <v>1074</v>
      </c>
      <c r="G215" t="s">
        <v>1073</v>
      </c>
      <c r="H215" t="s">
        <v>1075</v>
      </c>
      <c r="I215" t="s">
        <v>140</v>
      </c>
      <c r="J215" t="s">
        <v>141</v>
      </c>
      <c r="K215" t="s">
        <v>1076</v>
      </c>
      <c r="L215" t="s">
        <v>204</v>
      </c>
    </row>
    <row r="216" spans="1:12">
      <c r="A216" s="1" t="s">
        <v>1077</v>
      </c>
      <c r="B216" s="1" t="s">
        <v>1077</v>
      </c>
      <c r="C216" t="s">
        <v>231</v>
      </c>
      <c r="D216" t="s">
        <v>1078</v>
      </c>
      <c r="G216" t="s">
        <v>1079</v>
      </c>
      <c r="H216" t="s">
        <v>1080</v>
      </c>
      <c r="I216" t="s">
        <v>140</v>
      </c>
      <c r="J216" t="s">
        <v>483</v>
      </c>
      <c r="K216" t="s">
        <v>1081</v>
      </c>
      <c r="L216" t="s">
        <v>204</v>
      </c>
    </row>
    <row r="217" spans="1:12">
      <c r="A217" s="1" t="s">
        <v>1082</v>
      </c>
      <c r="B217" s="1" t="s">
        <v>1082</v>
      </c>
      <c r="C217" t="s">
        <v>231</v>
      </c>
      <c r="D217" t="s">
        <v>1083</v>
      </c>
      <c r="G217" t="s">
        <v>1082</v>
      </c>
      <c r="H217" t="s">
        <v>1084</v>
      </c>
      <c r="I217" t="s">
        <v>140</v>
      </c>
      <c r="J217" t="s">
        <v>141</v>
      </c>
      <c r="K217" t="s">
        <v>1085</v>
      </c>
      <c r="L217" t="s">
        <v>204</v>
      </c>
    </row>
    <row r="218" spans="1:12">
      <c r="A218" s="1" t="s">
        <v>1086</v>
      </c>
      <c r="B218" s="1" t="s">
        <v>1086</v>
      </c>
      <c r="C218" t="s">
        <v>231</v>
      </c>
      <c r="D218" t="s">
        <v>1087</v>
      </c>
      <c r="G218" t="s">
        <v>1088</v>
      </c>
      <c r="H218" t="s">
        <v>1089</v>
      </c>
      <c r="I218" t="s">
        <v>140</v>
      </c>
      <c r="J218" t="s">
        <v>616</v>
      </c>
      <c r="K218" t="s">
        <v>1090</v>
      </c>
      <c r="L218" t="s">
        <v>204</v>
      </c>
    </row>
    <row r="219" spans="1:12">
      <c r="A219" s="1" t="s">
        <v>1091</v>
      </c>
      <c r="B219" s="1" t="s">
        <v>1091</v>
      </c>
      <c r="C219" t="s">
        <v>231</v>
      </c>
      <c r="D219" t="s">
        <v>1092</v>
      </c>
      <c r="G219" t="s">
        <v>1093</v>
      </c>
      <c r="H219" t="s">
        <v>615</v>
      </c>
      <c r="I219" t="s">
        <v>140</v>
      </c>
      <c r="J219" t="s">
        <v>616</v>
      </c>
      <c r="K219" t="s">
        <v>617</v>
      </c>
      <c r="L219" t="s">
        <v>204</v>
      </c>
    </row>
    <row r="220" spans="1:12">
      <c r="A220" s="1" t="s">
        <v>1094</v>
      </c>
      <c r="B220" s="1" t="s">
        <v>1094</v>
      </c>
      <c r="C220" t="s">
        <v>231</v>
      </c>
      <c r="D220" t="s">
        <v>1095</v>
      </c>
      <c r="G220" t="s">
        <v>1096</v>
      </c>
      <c r="H220" t="s">
        <v>277</v>
      </c>
      <c r="I220" t="s">
        <v>140</v>
      </c>
      <c r="J220" t="s">
        <v>164</v>
      </c>
      <c r="K220" t="s">
        <v>278</v>
      </c>
      <c r="L220" t="s">
        <v>204</v>
      </c>
    </row>
    <row r="221" spans="1:12">
      <c r="A221" s="1" t="s">
        <v>1097</v>
      </c>
      <c r="B221" s="1" t="s">
        <v>1097</v>
      </c>
      <c r="C221" t="s">
        <v>231</v>
      </c>
      <c r="D221" t="s">
        <v>1098</v>
      </c>
      <c r="G221" t="s">
        <v>1099</v>
      </c>
      <c r="H221" t="s">
        <v>1100</v>
      </c>
      <c r="I221" t="s">
        <v>140</v>
      </c>
      <c r="J221" t="s">
        <v>164</v>
      </c>
      <c r="K221" t="s">
        <v>1101</v>
      </c>
      <c r="L221" t="s">
        <v>204</v>
      </c>
    </row>
    <row r="222" spans="1:12">
      <c r="A222" s="1" t="s">
        <v>1102</v>
      </c>
      <c r="B222" s="1" t="s">
        <v>1102</v>
      </c>
      <c r="C222" t="s">
        <v>231</v>
      </c>
      <c r="D222" t="s">
        <v>1103</v>
      </c>
      <c r="G222" t="s">
        <v>1104</v>
      </c>
      <c r="H222" t="s">
        <v>1105</v>
      </c>
      <c r="I222" t="s">
        <v>140</v>
      </c>
      <c r="J222" t="s">
        <v>1106</v>
      </c>
      <c r="K222" t="s">
        <v>1107</v>
      </c>
      <c r="L222" t="s">
        <v>204</v>
      </c>
    </row>
    <row r="223" spans="1:12">
      <c r="A223" s="1" t="s">
        <v>1108</v>
      </c>
      <c r="B223" s="1" t="s">
        <v>1108</v>
      </c>
      <c r="C223" t="s">
        <v>231</v>
      </c>
      <c r="D223" t="s">
        <v>1109</v>
      </c>
      <c r="G223" t="s">
        <v>1110</v>
      </c>
      <c r="H223" t="s">
        <v>1105</v>
      </c>
      <c r="I223" t="s">
        <v>140</v>
      </c>
      <c r="J223" t="s">
        <v>1106</v>
      </c>
      <c r="K223" t="s">
        <v>1107</v>
      </c>
      <c r="L223" t="s">
        <v>204</v>
      </c>
    </row>
    <row r="224" spans="1:12">
      <c r="A224" s="1" t="s">
        <v>1111</v>
      </c>
      <c r="B224" s="1" t="s">
        <v>1111</v>
      </c>
      <c r="C224" t="s">
        <v>231</v>
      </c>
      <c r="D224" t="s">
        <v>1112</v>
      </c>
      <c r="G224" t="s">
        <v>1113</v>
      </c>
      <c r="H224" t="s">
        <v>1114</v>
      </c>
      <c r="I224" t="s">
        <v>140</v>
      </c>
      <c r="J224" t="s">
        <v>776</v>
      </c>
      <c r="K224" t="s">
        <v>777</v>
      </c>
      <c r="L224" t="s">
        <v>204</v>
      </c>
    </row>
    <row r="225" spans="1:12">
      <c r="A225" s="1" t="s">
        <v>1115</v>
      </c>
      <c r="B225" s="1" t="s">
        <v>1115</v>
      </c>
      <c r="C225" t="s">
        <v>231</v>
      </c>
      <c r="D225" t="s">
        <v>1112</v>
      </c>
      <c r="G225" t="s">
        <v>1116</v>
      </c>
      <c r="H225" t="s">
        <v>1114</v>
      </c>
      <c r="I225" t="s">
        <v>140</v>
      </c>
      <c r="J225" t="s">
        <v>776</v>
      </c>
      <c r="K225" t="s">
        <v>777</v>
      </c>
      <c r="L225" t="s">
        <v>204</v>
      </c>
    </row>
    <row r="226" spans="1:12">
      <c r="A226" s="1" t="s">
        <v>1117</v>
      </c>
      <c r="B226" s="1" t="s">
        <v>1117</v>
      </c>
      <c r="C226" t="s">
        <v>231</v>
      </c>
      <c r="D226" t="s">
        <v>1118</v>
      </c>
      <c r="G226" t="s">
        <v>1119</v>
      </c>
      <c r="H226" t="s">
        <v>1120</v>
      </c>
      <c r="I226" t="s">
        <v>140</v>
      </c>
      <c r="J226" t="s">
        <v>776</v>
      </c>
      <c r="K226" t="s">
        <v>1121</v>
      </c>
      <c r="L226" t="s">
        <v>204</v>
      </c>
    </row>
    <row r="227" spans="1:12">
      <c r="A227" s="1" t="s">
        <v>1122</v>
      </c>
      <c r="B227" s="1" t="s">
        <v>1122</v>
      </c>
      <c r="C227" t="s">
        <v>231</v>
      </c>
      <c r="D227" t="s">
        <v>1123</v>
      </c>
      <c r="G227" t="s">
        <v>1124</v>
      </c>
      <c r="H227" t="s">
        <v>1125</v>
      </c>
      <c r="I227" t="s">
        <v>140</v>
      </c>
      <c r="J227" t="s">
        <v>776</v>
      </c>
      <c r="K227" t="s">
        <v>777</v>
      </c>
      <c r="L227" t="s">
        <v>204</v>
      </c>
    </row>
    <row r="228" spans="1:12">
      <c r="A228" s="1" t="s">
        <v>1126</v>
      </c>
      <c r="B228" s="1" t="s">
        <v>1126</v>
      </c>
      <c r="C228" t="s">
        <v>231</v>
      </c>
      <c r="D228" t="s">
        <v>1127</v>
      </c>
      <c r="G228" t="s">
        <v>1128</v>
      </c>
      <c r="H228" t="s">
        <v>1114</v>
      </c>
      <c r="I228" t="s">
        <v>140</v>
      </c>
      <c r="J228" t="s">
        <v>776</v>
      </c>
      <c r="K228" t="s">
        <v>1121</v>
      </c>
      <c r="L228" t="s">
        <v>204</v>
      </c>
    </row>
    <row r="229" spans="1:12">
      <c r="A229" s="1" t="s">
        <v>1129</v>
      </c>
      <c r="B229" s="1" t="s">
        <v>1129</v>
      </c>
      <c r="C229" t="s">
        <v>231</v>
      </c>
      <c r="D229" t="s">
        <v>1130</v>
      </c>
      <c r="G229" t="s">
        <v>1131</v>
      </c>
      <c r="H229" t="s">
        <v>1132</v>
      </c>
      <c r="I229" t="s">
        <v>140</v>
      </c>
      <c r="J229" t="s">
        <v>304</v>
      </c>
      <c r="K229" t="s">
        <v>1133</v>
      </c>
      <c r="L229" t="s">
        <v>204</v>
      </c>
    </row>
    <row r="230" spans="1:12">
      <c r="A230" s="1" t="s">
        <v>1134</v>
      </c>
      <c r="B230" s="1" t="s">
        <v>1134</v>
      </c>
      <c r="C230" t="s">
        <v>231</v>
      </c>
      <c r="D230" t="s">
        <v>1135</v>
      </c>
      <c r="G230" t="s">
        <v>1136</v>
      </c>
      <c r="H230" t="s">
        <v>1137</v>
      </c>
      <c r="I230" t="s">
        <v>140</v>
      </c>
      <c r="J230" t="s">
        <v>304</v>
      </c>
      <c r="K230" t="s">
        <v>1138</v>
      </c>
      <c r="L230" t="s">
        <v>204</v>
      </c>
    </row>
    <row r="231" spans="1:12">
      <c r="A231" s="1" t="s">
        <v>1139</v>
      </c>
      <c r="B231" s="1" t="s">
        <v>1139</v>
      </c>
      <c r="C231" t="s">
        <v>231</v>
      </c>
      <c r="D231" t="s">
        <v>1140</v>
      </c>
      <c r="G231" t="s">
        <v>1141</v>
      </c>
      <c r="H231" t="s">
        <v>1142</v>
      </c>
      <c r="I231" t="s">
        <v>140</v>
      </c>
      <c r="J231" t="s">
        <v>141</v>
      </c>
      <c r="K231" t="s">
        <v>1143</v>
      </c>
      <c r="L231" t="s">
        <v>204</v>
      </c>
    </row>
    <row r="232" spans="1:12">
      <c r="A232" s="1" t="s">
        <v>1144</v>
      </c>
      <c r="B232" s="1" t="s">
        <v>1144</v>
      </c>
      <c r="C232" t="s">
        <v>231</v>
      </c>
      <c r="D232" t="s">
        <v>1145</v>
      </c>
      <c r="G232" t="s">
        <v>1146</v>
      </c>
      <c r="H232" t="s">
        <v>1147</v>
      </c>
      <c r="I232" t="s">
        <v>140</v>
      </c>
      <c r="J232" t="s">
        <v>1148</v>
      </c>
      <c r="K232" t="s">
        <v>1149</v>
      </c>
      <c r="L232" t="s">
        <v>204</v>
      </c>
    </row>
    <row r="233" spans="1:12">
      <c r="A233" s="1" t="s">
        <v>1150</v>
      </c>
      <c r="B233" s="1" t="s">
        <v>1150</v>
      </c>
      <c r="C233" t="s">
        <v>231</v>
      </c>
      <c r="D233" t="s">
        <v>1151</v>
      </c>
      <c r="G233" t="s">
        <v>1152</v>
      </c>
      <c r="H233" t="s">
        <v>1142</v>
      </c>
      <c r="I233" t="s">
        <v>140</v>
      </c>
      <c r="J233" t="s">
        <v>141</v>
      </c>
      <c r="K233" t="s">
        <v>1143</v>
      </c>
      <c r="L233" t="s">
        <v>204</v>
      </c>
    </row>
    <row r="234" spans="1:12">
      <c r="A234" s="1" t="s">
        <v>1153</v>
      </c>
      <c r="B234" s="1" t="s">
        <v>1153</v>
      </c>
      <c r="C234" t="s">
        <v>231</v>
      </c>
      <c r="D234" t="s">
        <v>1154</v>
      </c>
      <c r="G234" t="s">
        <v>1155</v>
      </c>
      <c r="H234" t="s">
        <v>1156</v>
      </c>
      <c r="I234" t="s">
        <v>140</v>
      </c>
      <c r="J234" t="s">
        <v>489</v>
      </c>
      <c r="K234" t="s">
        <v>1157</v>
      </c>
      <c r="L234" t="s">
        <v>204</v>
      </c>
    </row>
    <row r="235" spans="1:12">
      <c r="A235" s="1" t="s">
        <v>1158</v>
      </c>
      <c r="B235" s="1" t="s">
        <v>1158</v>
      </c>
      <c r="C235" t="s">
        <v>231</v>
      </c>
      <c r="D235" t="s">
        <v>1159</v>
      </c>
      <c r="G235" t="s">
        <v>1160</v>
      </c>
      <c r="H235" t="s">
        <v>1161</v>
      </c>
      <c r="I235" t="s">
        <v>140</v>
      </c>
      <c r="J235" t="s">
        <v>141</v>
      </c>
      <c r="K235" t="s">
        <v>1162</v>
      </c>
      <c r="L235" t="s">
        <v>204</v>
      </c>
    </row>
    <row r="236" spans="1:12">
      <c r="A236" s="1" t="s">
        <v>1163</v>
      </c>
      <c r="B236" s="1" t="s">
        <v>1163</v>
      </c>
      <c r="C236" t="s">
        <v>231</v>
      </c>
      <c r="D236" t="s">
        <v>1164</v>
      </c>
      <c r="G236" t="s">
        <v>1165</v>
      </c>
      <c r="H236" t="s">
        <v>1166</v>
      </c>
      <c r="I236" t="s">
        <v>140</v>
      </c>
      <c r="J236" t="s">
        <v>861</v>
      </c>
      <c r="K236" t="s">
        <v>1167</v>
      </c>
      <c r="L236" t="s">
        <v>204</v>
      </c>
    </row>
    <row r="237" spans="1:12">
      <c r="A237" s="1" t="s">
        <v>1168</v>
      </c>
      <c r="B237" s="1" t="s">
        <v>1168</v>
      </c>
      <c r="C237" t="s">
        <v>231</v>
      </c>
      <c r="D237" t="s">
        <v>1169</v>
      </c>
      <c r="G237" t="s">
        <v>1170</v>
      </c>
      <c r="H237" t="s">
        <v>1171</v>
      </c>
      <c r="I237" t="s">
        <v>140</v>
      </c>
      <c r="J237" t="s">
        <v>616</v>
      </c>
      <c r="K237" t="s">
        <v>1172</v>
      </c>
      <c r="L237" t="s">
        <v>204</v>
      </c>
    </row>
    <row r="238" spans="1:12">
      <c r="A238" s="1" t="s">
        <v>1173</v>
      </c>
      <c r="B238" s="1" t="s">
        <v>1173</v>
      </c>
      <c r="C238" t="s">
        <v>231</v>
      </c>
      <c r="D238" t="s">
        <v>1174</v>
      </c>
      <c r="G238" t="s">
        <v>1175</v>
      </c>
      <c r="H238" t="s">
        <v>1176</v>
      </c>
      <c r="I238" t="s">
        <v>140</v>
      </c>
      <c r="J238" t="s">
        <v>776</v>
      </c>
      <c r="K238" t="s">
        <v>1177</v>
      </c>
      <c r="L238" t="s">
        <v>204</v>
      </c>
    </row>
    <row r="239" spans="1:12">
      <c r="A239" s="1" t="s">
        <v>1178</v>
      </c>
      <c r="B239" s="1" t="s">
        <v>1178</v>
      </c>
      <c r="C239" t="s">
        <v>231</v>
      </c>
      <c r="D239" t="s">
        <v>1179</v>
      </c>
      <c r="E239" t="s">
        <v>147</v>
      </c>
      <c r="G239" t="s">
        <v>1180</v>
      </c>
      <c r="H239" t="s">
        <v>1181</v>
      </c>
      <c r="I239" t="s">
        <v>140</v>
      </c>
      <c r="J239" t="s">
        <v>741</v>
      </c>
      <c r="K239" t="s">
        <v>1182</v>
      </c>
      <c r="L239" t="s">
        <v>204</v>
      </c>
    </row>
    <row r="240" spans="1:12">
      <c r="A240" s="1" t="s">
        <v>1183</v>
      </c>
      <c r="B240" s="1" t="s">
        <v>1183</v>
      </c>
      <c r="C240" t="s">
        <v>231</v>
      </c>
      <c r="D240" t="s">
        <v>1184</v>
      </c>
      <c r="E240" t="s">
        <v>147</v>
      </c>
      <c r="G240" t="s">
        <v>1180</v>
      </c>
      <c r="H240" t="s">
        <v>1185</v>
      </c>
      <c r="I240" t="s">
        <v>140</v>
      </c>
      <c r="J240" t="s">
        <v>741</v>
      </c>
      <c r="K240" t="s">
        <v>1186</v>
      </c>
      <c r="L240" t="s">
        <v>204</v>
      </c>
    </row>
    <row r="241" spans="1:12">
      <c r="A241" s="1" t="s">
        <v>1187</v>
      </c>
      <c r="B241" s="1" t="s">
        <v>1187</v>
      </c>
      <c r="C241" t="s">
        <v>231</v>
      </c>
      <c r="D241" t="s">
        <v>1188</v>
      </c>
      <c r="G241" t="s">
        <v>1189</v>
      </c>
      <c r="H241" t="s">
        <v>1190</v>
      </c>
      <c r="I241" t="s">
        <v>140</v>
      </c>
      <c r="J241" t="s">
        <v>1106</v>
      </c>
      <c r="K241" t="s">
        <v>1191</v>
      </c>
      <c r="L241" t="s">
        <v>204</v>
      </c>
    </row>
    <row r="242" spans="1:12">
      <c r="A242" s="1" t="s">
        <v>1192</v>
      </c>
      <c r="B242" s="1" t="s">
        <v>1192</v>
      </c>
      <c r="C242" t="s">
        <v>231</v>
      </c>
      <c r="D242" t="s">
        <v>1193</v>
      </c>
      <c r="G242" t="s">
        <v>1194</v>
      </c>
      <c r="H242" t="s">
        <v>1195</v>
      </c>
      <c r="I242" t="s">
        <v>140</v>
      </c>
      <c r="J242" t="s">
        <v>1106</v>
      </c>
      <c r="K242" t="s">
        <v>1107</v>
      </c>
      <c r="L242" t="s">
        <v>204</v>
      </c>
    </row>
    <row r="243" spans="1:12">
      <c r="A243" s="1" t="s">
        <v>1196</v>
      </c>
      <c r="B243" s="1" t="s">
        <v>1196</v>
      </c>
      <c r="C243" t="s">
        <v>231</v>
      </c>
      <c r="D243" t="s">
        <v>1197</v>
      </c>
      <c r="G243" t="s">
        <v>1198</v>
      </c>
      <c r="H243" t="s">
        <v>1105</v>
      </c>
      <c r="I243" t="s">
        <v>140</v>
      </c>
      <c r="J243" t="s">
        <v>1106</v>
      </c>
      <c r="K243" t="s">
        <v>1107</v>
      </c>
      <c r="L243" t="s">
        <v>204</v>
      </c>
    </row>
    <row r="244" spans="1:12">
      <c r="A244" s="1" t="s">
        <v>1199</v>
      </c>
      <c r="B244" s="1" t="s">
        <v>1199</v>
      </c>
      <c r="C244" t="s">
        <v>231</v>
      </c>
      <c r="D244" t="s">
        <v>1200</v>
      </c>
      <c r="G244" t="s">
        <v>1201</v>
      </c>
      <c r="H244" t="s">
        <v>1105</v>
      </c>
      <c r="I244" t="s">
        <v>140</v>
      </c>
      <c r="J244" t="s">
        <v>1106</v>
      </c>
      <c r="K244" t="s">
        <v>1107</v>
      </c>
      <c r="L244" t="s">
        <v>204</v>
      </c>
    </row>
    <row r="245" spans="1:12">
      <c r="A245" s="1" t="s">
        <v>1202</v>
      </c>
      <c r="B245" s="1" t="s">
        <v>1202</v>
      </c>
      <c r="C245" t="s">
        <v>231</v>
      </c>
      <c r="D245" t="s">
        <v>1203</v>
      </c>
      <c r="G245" t="s">
        <v>1204</v>
      </c>
      <c r="H245" t="s">
        <v>1105</v>
      </c>
      <c r="I245" t="s">
        <v>140</v>
      </c>
      <c r="J245" t="s">
        <v>1106</v>
      </c>
      <c r="K245" t="s">
        <v>1205</v>
      </c>
      <c r="L245" t="s">
        <v>204</v>
      </c>
    </row>
    <row r="246" spans="1:12">
      <c r="A246" s="1" t="s">
        <v>1206</v>
      </c>
      <c r="B246" s="1" t="s">
        <v>1206</v>
      </c>
      <c r="C246" t="s">
        <v>231</v>
      </c>
      <c r="D246" t="s">
        <v>1207</v>
      </c>
      <c r="G246" t="s">
        <v>1208</v>
      </c>
      <c r="H246" t="s">
        <v>1209</v>
      </c>
      <c r="I246" t="s">
        <v>140</v>
      </c>
      <c r="J246" t="s">
        <v>1106</v>
      </c>
      <c r="K246" t="s">
        <v>1210</v>
      </c>
      <c r="L246" t="s">
        <v>204</v>
      </c>
    </row>
    <row r="247" spans="1:12">
      <c r="A247" s="1" t="s">
        <v>1211</v>
      </c>
      <c r="B247" s="1" t="s">
        <v>1211</v>
      </c>
      <c r="C247" t="s">
        <v>231</v>
      </c>
      <c r="D247" t="s">
        <v>1212</v>
      </c>
      <c r="G247" t="s">
        <v>1213</v>
      </c>
      <c r="H247" t="s">
        <v>1214</v>
      </c>
      <c r="I247" t="s">
        <v>140</v>
      </c>
      <c r="J247" t="s">
        <v>141</v>
      </c>
      <c r="K247" t="s">
        <v>150</v>
      </c>
      <c r="L247" t="s">
        <v>204</v>
      </c>
    </row>
    <row r="248" spans="1:12">
      <c r="A248" s="1" t="s">
        <v>1215</v>
      </c>
      <c r="B248" s="1" t="s">
        <v>1215</v>
      </c>
      <c r="C248" t="s">
        <v>231</v>
      </c>
      <c r="D248" t="s">
        <v>1216</v>
      </c>
      <c r="G248" t="s">
        <v>1217</v>
      </c>
      <c r="H248" t="s">
        <v>1218</v>
      </c>
      <c r="I248" t="s">
        <v>140</v>
      </c>
      <c r="J248" t="s">
        <v>141</v>
      </c>
      <c r="K248" t="s">
        <v>1219</v>
      </c>
      <c r="L248" t="s">
        <v>204</v>
      </c>
    </row>
    <row r="249" spans="1:12">
      <c r="A249" s="1" t="s">
        <v>1220</v>
      </c>
      <c r="B249" s="1" t="s">
        <v>1220</v>
      </c>
      <c r="C249" t="s">
        <v>231</v>
      </c>
      <c r="D249" t="s">
        <v>1221</v>
      </c>
      <c r="G249" t="s">
        <v>1222</v>
      </c>
      <c r="H249" t="s">
        <v>1223</v>
      </c>
      <c r="I249" t="s">
        <v>140</v>
      </c>
      <c r="J249" t="s">
        <v>141</v>
      </c>
      <c r="K249" t="s">
        <v>1224</v>
      </c>
      <c r="L249" t="s">
        <v>204</v>
      </c>
    </row>
    <row r="250" spans="1:12">
      <c r="A250" s="1" t="s">
        <v>1225</v>
      </c>
      <c r="B250" s="1" t="s">
        <v>1225</v>
      </c>
      <c r="C250" t="s">
        <v>231</v>
      </c>
      <c r="D250" t="s">
        <v>1226</v>
      </c>
      <c r="G250" t="s">
        <v>1227</v>
      </c>
      <c r="H250" t="s">
        <v>1228</v>
      </c>
      <c r="I250" t="s">
        <v>140</v>
      </c>
      <c r="J250" t="s">
        <v>240</v>
      </c>
      <c r="K250" t="s">
        <v>1229</v>
      </c>
      <c r="L250" t="s">
        <v>204</v>
      </c>
    </row>
    <row r="251" spans="1:12">
      <c r="A251" s="1" t="s">
        <v>1230</v>
      </c>
      <c r="B251" s="1" t="s">
        <v>1230</v>
      </c>
      <c r="C251" t="s">
        <v>231</v>
      </c>
      <c r="D251" t="s">
        <v>1231</v>
      </c>
      <c r="G251" t="s">
        <v>1225</v>
      </c>
      <c r="H251" t="s">
        <v>1232</v>
      </c>
      <c r="I251" t="s">
        <v>140</v>
      </c>
      <c r="J251" t="s">
        <v>240</v>
      </c>
      <c r="K251" t="s">
        <v>1233</v>
      </c>
      <c r="L251" t="s">
        <v>204</v>
      </c>
    </row>
    <row r="252" spans="1:12">
      <c r="A252" s="1" t="s">
        <v>1234</v>
      </c>
      <c r="B252" s="1" t="s">
        <v>1234</v>
      </c>
      <c r="C252" t="s">
        <v>231</v>
      </c>
      <c r="D252" t="s">
        <v>1235</v>
      </c>
      <c r="G252" t="s">
        <v>1236</v>
      </c>
      <c r="H252" t="s">
        <v>1237</v>
      </c>
      <c r="I252" t="s">
        <v>140</v>
      </c>
      <c r="J252" t="s">
        <v>616</v>
      </c>
      <c r="K252" t="s">
        <v>1238</v>
      </c>
      <c r="L252" t="s">
        <v>204</v>
      </c>
    </row>
    <row r="253" spans="1:12">
      <c r="A253" s="1" t="s">
        <v>1239</v>
      </c>
      <c r="B253" s="1" t="s">
        <v>1239</v>
      </c>
      <c r="C253" t="s">
        <v>231</v>
      </c>
      <c r="D253" t="s">
        <v>1240</v>
      </c>
      <c r="G253" t="s">
        <v>1241</v>
      </c>
      <c r="H253" t="s">
        <v>1237</v>
      </c>
      <c r="I253" t="s">
        <v>140</v>
      </c>
      <c r="J253" t="s">
        <v>616</v>
      </c>
      <c r="K253" t="s">
        <v>1238</v>
      </c>
      <c r="L253" t="s">
        <v>204</v>
      </c>
    </row>
    <row r="254" spans="1:12">
      <c r="A254" s="1" t="s">
        <v>1242</v>
      </c>
      <c r="B254" s="1" t="s">
        <v>1242</v>
      </c>
      <c r="C254" t="s">
        <v>231</v>
      </c>
      <c r="D254" t="s">
        <v>1243</v>
      </c>
      <c r="G254" t="s">
        <v>1244</v>
      </c>
      <c r="H254" t="s">
        <v>1237</v>
      </c>
      <c r="I254" t="s">
        <v>140</v>
      </c>
      <c r="J254" t="s">
        <v>616</v>
      </c>
      <c r="K254" t="s">
        <v>1238</v>
      </c>
      <c r="L254" t="s">
        <v>204</v>
      </c>
    </row>
    <row r="255" spans="1:12">
      <c r="A255" s="1" t="s">
        <v>1245</v>
      </c>
      <c r="B255" s="1" t="s">
        <v>1245</v>
      </c>
      <c r="C255" t="s">
        <v>231</v>
      </c>
      <c r="D255" t="s">
        <v>1246</v>
      </c>
      <c r="G255" t="s">
        <v>1247</v>
      </c>
      <c r="H255" t="s">
        <v>1248</v>
      </c>
      <c r="I255" t="s">
        <v>140</v>
      </c>
      <c r="J255" t="s">
        <v>1249</v>
      </c>
      <c r="K255" t="s">
        <v>1250</v>
      </c>
      <c r="L255" t="s">
        <v>204</v>
      </c>
    </row>
    <row r="256" spans="1:12">
      <c r="A256" s="1" t="s">
        <v>1251</v>
      </c>
      <c r="B256" s="1" t="s">
        <v>1251</v>
      </c>
      <c r="C256" t="s">
        <v>231</v>
      </c>
      <c r="D256" t="s">
        <v>1252</v>
      </c>
      <c r="G256" t="s">
        <v>1253</v>
      </c>
      <c r="H256" t="s">
        <v>841</v>
      </c>
      <c r="I256" t="s">
        <v>140</v>
      </c>
      <c r="J256" t="s">
        <v>164</v>
      </c>
      <c r="K256" t="s">
        <v>842</v>
      </c>
      <c r="L256" t="s">
        <v>204</v>
      </c>
    </row>
    <row r="257" spans="1:12">
      <c r="A257" s="1" t="s">
        <v>1254</v>
      </c>
      <c r="B257" s="1" t="s">
        <v>1254</v>
      </c>
      <c r="C257" t="s">
        <v>231</v>
      </c>
      <c r="D257" t="s">
        <v>1255</v>
      </c>
      <c r="G257" t="s">
        <v>1256</v>
      </c>
      <c r="H257" t="s">
        <v>841</v>
      </c>
      <c r="I257" t="s">
        <v>140</v>
      </c>
      <c r="J257" t="s">
        <v>164</v>
      </c>
      <c r="K257" t="s">
        <v>842</v>
      </c>
      <c r="L257" t="s">
        <v>204</v>
      </c>
    </row>
    <row r="258" spans="1:12">
      <c r="A258" s="1" t="s">
        <v>1257</v>
      </c>
      <c r="B258" s="1" t="s">
        <v>1257</v>
      </c>
      <c r="C258" t="s">
        <v>231</v>
      </c>
      <c r="D258" t="s">
        <v>1255</v>
      </c>
      <c r="G258" t="s">
        <v>1258</v>
      </c>
      <c r="H258" t="s">
        <v>841</v>
      </c>
      <c r="I258" t="s">
        <v>140</v>
      </c>
      <c r="J258" t="s">
        <v>164</v>
      </c>
      <c r="K258" t="s">
        <v>842</v>
      </c>
      <c r="L258" t="s">
        <v>204</v>
      </c>
    </row>
    <row r="259" spans="1:12">
      <c r="A259" s="1" t="s">
        <v>1259</v>
      </c>
      <c r="B259" s="1" t="s">
        <v>1259</v>
      </c>
      <c r="C259" t="s">
        <v>231</v>
      </c>
      <c r="D259" t="s">
        <v>1260</v>
      </c>
      <c r="G259" t="s">
        <v>1261</v>
      </c>
      <c r="H259" t="s">
        <v>1262</v>
      </c>
      <c r="I259" t="s">
        <v>140</v>
      </c>
      <c r="J259" t="s">
        <v>164</v>
      </c>
      <c r="K259" t="s">
        <v>1263</v>
      </c>
      <c r="L259" t="s">
        <v>204</v>
      </c>
    </row>
    <row r="260" spans="1:12">
      <c r="A260" s="1" t="s">
        <v>1264</v>
      </c>
      <c r="B260" s="1" t="s">
        <v>1264</v>
      </c>
      <c r="C260" t="s">
        <v>231</v>
      </c>
      <c r="D260" t="s">
        <v>1265</v>
      </c>
      <c r="G260" t="s">
        <v>1266</v>
      </c>
      <c r="H260" t="s">
        <v>1267</v>
      </c>
      <c r="I260" t="s">
        <v>140</v>
      </c>
      <c r="J260" t="s">
        <v>141</v>
      </c>
      <c r="K260" t="s">
        <v>1268</v>
      </c>
      <c r="L260" t="s">
        <v>204</v>
      </c>
    </row>
    <row r="261" spans="1:12">
      <c r="A261" s="1" t="s">
        <v>1269</v>
      </c>
      <c r="B261" s="1" t="s">
        <v>1269</v>
      </c>
      <c r="C261" t="s">
        <v>231</v>
      </c>
      <c r="D261" t="s">
        <v>1270</v>
      </c>
      <c r="G261" t="s">
        <v>1271</v>
      </c>
      <c r="H261" t="s">
        <v>1272</v>
      </c>
      <c r="I261" t="s">
        <v>140</v>
      </c>
      <c r="J261" t="s">
        <v>141</v>
      </c>
      <c r="K261" t="s">
        <v>1273</v>
      </c>
      <c r="L261" t="s">
        <v>204</v>
      </c>
    </row>
    <row r="262" spans="1:12">
      <c r="A262" s="1" t="s">
        <v>1274</v>
      </c>
      <c r="B262" s="1" t="s">
        <v>1274</v>
      </c>
      <c r="C262" t="s">
        <v>231</v>
      </c>
      <c r="D262" t="s">
        <v>1275</v>
      </c>
      <c r="G262" t="s">
        <v>1276</v>
      </c>
      <c r="H262" t="s">
        <v>1277</v>
      </c>
      <c r="I262" t="s">
        <v>140</v>
      </c>
      <c r="J262" t="s">
        <v>141</v>
      </c>
      <c r="K262" t="s">
        <v>1278</v>
      </c>
      <c r="L262" t="s">
        <v>204</v>
      </c>
    </row>
    <row r="263" spans="1:12">
      <c r="A263" s="1" t="s">
        <v>1279</v>
      </c>
      <c r="B263" s="1" t="s">
        <v>1279</v>
      </c>
      <c r="C263" t="s">
        <v>231</v>
      </c>
      <c r="D263" t="s">
        <v>1280</v>
      </c>
      <c r="G263" t="s">
        <v>1281</v>
      </c>
      <c r="H263" t="s">
        <v>1282</v>
      </c>
      <c r="I263" t="s">
        <v>140</v>
      </c>
      <c r="J263" t="s">
        <v>141</v>
      </c>
      <c r="K263" t="s">
        <v>1283</v>
      </c>
      <c r="L263" t="s">
        <v>204</v>
      </c>
    </row>
    <row r="264" spans="1:12">
      <c r="A264" s="1" t="s">
        <v>1284</v>
      </c>
      <c r="B264" s="1" t="s">
        <v>1284</v>
      </c>
      <c r="C264" t="s">
        <v>231</v>
      </c>
      <c r="D264" t="s">
        <v>1285</v>
      </c>
      <c r="G264" t="s">
        <v>1286</v>
      </c>
      <c r="H264" t="s">
        <v>1287</v>
      </c>
      <c r="I264" t="s">
        <v>140</v>
      </c>
      <c r="J264" t="s">
        <v>141</v>
      </c>
      <c r="K264" t="s">
        <v>1288</v>
      </c>
      <c r="L264" t="s">
        <v>204</v>
      </c>
    </row>
    <row r="265" spans="1:12">
      <c r="A265" s="1" t="s">
        <v>1289</v>
      </c>
      <c r="B265" s="1" t="s">
        <v>1289</v>
      </c>
      <c r="C265" t="s">
        <v>231</v>
      </c>
      <c r="D265" t="s">
        <v>1290</v>
      </c>
      <c r="G265" t="s">
        <v>1291</v>
      </c>
      <c r="H265" t="s">
        <v>1292</v>
      </c>
      <c r="I265" t="s">
        <v>140</v>
      </c>
      <c r="J265" t="s">
        <v>141</v>
      </c>
      <c r="K265" t="s">
        <v>1288</v>
      </c>
      <c r="L265" t="s">
        <v>204</v>
      </c>
    </row>
    <row r="266" spans="1:12">
      <c r="A266" s="1" t="s">
        <v>1293</v>
      </c>
      <c r="B266" s="1" t="s">
        <v>1293</v>
      </c>
      <c r="C266" t="s">
        <v>231</v>
      </c>
      <c r="D266" t="s">
        <v>1294</v>
      </c>
      <c r="G266" t="s">
        <v>1295</v>
      </c>
      <c r="H266" t="s">
        <v>1161</v>
      </c>
      <c r="I266" t="s">
        <v>140</v>
      </c>
      <c r="J266" t="s">
        <v>141</v>
      </c>
      <c r="K266" t="s">
        <v>1296</v>
      </c>
      <c r="L266" t="s">
        <v>204</v>
      </c>
    </row>
    <row r="267" spans="1:12">
      <c r="A267" s="1" t="s">
        <v>1297</v>
      </c>
      <c r="B267" s="1" t="s">
        <v>1297</v>
      </c>
      <c r="C267" t="s">
        <v>231</v>
      </c>
      <c r="D267" t="s">
        <v>1298</v>
      </c>
      <c r="G267" t="s">
        <v>1299</v>
      </c>
      <c r="H267" t="s">
        <v>1300</v>
      </c>
      <c r="I267" t="s">
        <v>140</v>
      </c>
      <c r="J267" t="s">
        <v>1301</v>
      </c>
      <c r="K267" t="s">
        <v>1302</v>
      </c>
      <c r="L267" t="s">
        <v>204</v>
      </c>
    </row>
    <row r="268" spans="1:12">
      <c r="A268" s="1" t="s">
        <v>1303</v>
      </c>
      <c r="B268" s="1" t="s">
        <v>1303</v>
      </c>
      <c r="C268" t="s">
        <v>231</v>
      </c>
      <c r="D268" t="s">
        <v>1304</v>
      </c>
      <c r="G268" t="s">
        <v>1305</v>
      </c>
      <c r="H268" t="s">
        <v>1306</v>
      </c>
      <c r="I268" t="s">
        <v>140</v>
      </c>
      <c r="J268" t="s">
        <v>141</v>
      </c>
      <c r="K268" t="s">
        <v>1307</v>
      </c>
      <c r="L268" t="s">
        <v>204</v>
      </c>
    </row>
    <row r="269" spans="1:12">
      <c r="A269" s="1" t="s">
        <v>1308</v>
      </c>
      <c r="B269" s="1" t="s">
        <v>1308</v>
      </c>
      <c r="C269" t="s">
        <v>231</v>
      </c>
      <c r="D269" t="s">
        <v>1309</v>
      </c>
      <c r="G269" t="s">
        <v>1310</v>
      </c>
      <c r="H269" t="s">
        <v>1311</v>
      </c>
      <c r="I269" t="s">
        <v>140</v>
      </c>
      <c r="J269" t="s">
        <v>1312</v>
      </c>
      <c r="K269" t="s">
        <v>1313</v>
      </c>
      <c r="L269" t="s">
        <v>204</v>
      </c>
    </row>
    <row r="270" spans="1:12">
      <c r="A270" s="1" t="s">
        <v>1314</v>
      </c>
      <c r="B270" s="1" t="s">
        <v>1314</v>
      </c>
      <c r="C270" t="s">
        <v>231</v>
      </c>
      <c r="D270" t="s">
        <v>1315</v>
      </c>
      <c r="G270" t="s">
        <v>487</v>
      </c>
      <c r="H270" t="s">
        <v>1316</v>
      </c>
      <c r="I270" t="s">
        <v>140</v>
      </c>
      <c r="J270" t="s">
        <v>861</v>
      </c>
      <c r="K270" t="s">
        <v>1317</v>
      </c>
      <c r="L270" t="s">
        <v>204</v>
      </c>
    </row>
    <row r="271" spans="1:12">
      <c r="A271" s="1" t="s">
        <v>1318</v>
      </c>
      <c r="B271" s="1" t="s">
        <v>1318</v>
      </c>
      <c r="C271" t="s">
        <v>231</v>
      </c>
      <c r="D271" t="s">
        <v>1319</v>
      </c>
      <c r="G271" t="s">
        <v>1320</v>
      </c>
      <c r="H271" t="s">
        <v>1321</v>
      </c>
      <c r="I271" t="s">
        <v>140</v>
      </c>
      <c r="J271" t="s">
        <v>861</v>
      </c>
      <c r="K271" t="s">
        <v>1322</v>
      </c>
      <c r="L271" t="s">
        <v>204</v>
      </c>
    </row>
    <row r="272" spans="1:12">
      <c r="A272" s="1" t="s">
        <v>1323</v>
      </c>
      <c r="B272" s="1" t="s">
        <v>1323</v>
      </c>
      <c r="C272" t="s">
        <v>231</v>
      </c>
      <c r="D272" t="s">
        <v>1324</v>
      </c>
      <c r="G272" t="s">
        <v>1325</v>
      </c>
      <c r="H272" t="s">
        <v>1316</v>
      </c>
      <c r="I272" t="s">
        <v>140</v>
      </c>
      <c r="J272" t="s">
        <v>861</v>
      </c>
      <c r="K272" t="s">
        <v>1326</v>
      </c>
      <c r="L272" t="s">
        <v>204</v>
      </c>
    </row>
    <row r="273" spans="1:12">
      <c r="A273" s="1" t="s">
        <v>1327</v>
      </c>
      <c r="B273" s="1" t="s">
        <v>1327</v>
      </c>
      <c r="C273" t="s">
        <v>231</v>
      </c>
      <c r="D273" t="s">
        <v>1328</v>
      </c>
      <c r="G273" t="s">
        <v>1329</v>
      </c>
      <c r="H273" t="s">
        <v>1330</v>
      </c>
      <c r="I273" t="s">
        <v>140</v>
      </c>
      <c r="J273" t="s">
        <v>293</v>
      </c>
      <c r="K273" t="s">
        <v>776</v>
      </c>
      <c r="L273" t="s">
        <v>204</v>
      </c>
    </row>
    <row r="274" spans="1:12">
      <c r="A274" s="1" t="s">
        <v>1331</v>
      </c>
      <c r="B274" s="1" t="s">
        <v>1331</v>
      </c>
      <c r="C274" t="s">
        <v>231</v>
      </c>
      <c r="D274" t="s">
        <v>1332</v>
      </c>
      <c r="G274" t="s">
        <v>1333</v>
      </c>
      <c r="H274" t="s">
        <v>1334</v>
      </c>
      <c r="I274" t="s">
        <v>140</v>
      </c>
      <c r="J274" t="s">
        <v>776</v>
      </c>
      <c r="K274" t="s">
        <v>1335</v>
      </c>
      <c r="L274" t="s">
        <v>204</v>
      </c>
    </row>
    <row r="275" spans="1:12">
      <c r="A275" s="1" t="s">
        <v>1336</v>
      </c>
      <c r="B275" s="1" t="s">
        <v>1336</v>
      </c>
      <c r="C275" t="s">
        <v>231</v>
      </c>
      <c r="D275" t="s">
        <v>1337</v>
      </c>
      <c r="G275" t="s">
        <v>487</v>
      </c>
      <c r="H275" t="s">
        <v>1338</v>
      </c>
      <c r="I275" t="s">
        <v>140</v>
      </c>
      <c r="J275" t="s">
        <v>776</v>
      </c>
      <c r="K275" t="s">
        <v>1339</v>
      </c>
      <c r="L275" t="s">
        <v>204</v>
      </c>
    </row>
    <row r="276" spans="1:12">
      <c r="A276" s="1" t="s">
        <v>1340</v>
      </c>
      <c r="B276" s="1" t="s">
        <v>1340</v>
      </c>
      <c r="C276" t="s">
        <v>231</v>
      </c>
      <c r="D276" t="s">
        <v>1341</v>
      </c>
      <c r="G276" t="s">
        <v>1342</v>
      </c>
      <c r="H276" t="s">
        <v>1343</v>
      </c>
      <c r="I276" t="s">
        <v>140</v>
      </c>
      <c r="J276" t="s">
        <v>240</v>
      </c>
      <c r="K276" t="s">
        <v>1344</v>
      </c>
      <c r="L276" t="s">
        <v>204</v>
      </c>
    </row>
    <row r="277" spans="1:12">
      <c r="A277" s="1" t="s">
        <v>1345</v>
      </c>
      <c r="B277" s="1" t="s">
        <v>1345</v>
      </c>
      <c r="C277" t="s">
        <v>231</v>
      </c>
      <c r="D277" t="s">
        <v>1346</v>
      </c>
      <c r="G277" t="s">
        <v>1347</v>
      </c>
      <c r="H277" t="s">
        <v>1080</v>
      </c>
      <c r="I277" t="s">
        <v>140</v>
      </c>
      <c r="J277" t="s">
        <v>483</v>
      </c>
      <c r="K277" t="s">
        <v>1348</v>
      </c>
      <c r="L277" t="s">
        <v>204</v>
      </c>
    </row>
    <row r="278" spans="1:12">
      <c r="A278" s="1" t="s">
        <v>1349</v>
      </c>
      <c r="B278" s="1" t="s">
        <v>1349</v>
      </c>
      <c r="C278" t="s">
        <v>231</v>
      </c>
      <c r="D278" t="s">
        <v>1350</v>
      </c>
      <c r="G278" t="s">
        <v>1351</v>
      </c>
      <c r="H278" t="s">
        <v>1352</v>
      </c>
      <c r="I278" t="s">
        <v>140</v>
      </c>
      <c r="J278" t="s">
        <v>240</v>
      </c>
      <c r="K278" t="s">
        <v>1353</v>
      </c>
      <c r="L278" t="s">
        <v>204</v>
      </c>
    </row>
    <row r="279" spans="1:12">
      <c r="A279" s="1" t="s">
        <v>1354</v>
      </c>
      <c r="B279" s="1" t="s">
        <v>1354</v>
      </c>
      <c r="C279" t="s">
        <v>231</v>
      </c>
      <c r="D279" t="s">
        <v>1355</v>
      </c>
      <c r="G279" t="s">
        <v>1356</v>
      </c>
      <c r="H279" t="s">
        <v>1357</v>
      </c>
      <c r="I279" t="s">
        <v>140</v>
      </c>
      <c r="J279" t="s">
        <v>223</v>
      </c>
      <c r="K279" t="s">
        <v>1358</v>
      </c>
      <c r="L279" t="s">
        <v>204</v>
      </c>
    </row>
    <row r="280" spans="1:12">
      <c r="A280" s="1" t="s">
        <v>1359</v>
      </c>
      <c r="B280" s="1" t="s">
        <v>1359</v>
      </c>
      <c r="C280" t="s">
        <v>231</v>
      </c>
      <c r="D280" t="s">
        <v>1360</v>
      </c>
      <c r="G280" t="s">
        <v>1361</v>
      </c>
      <c r="H280" t="s">
        <v>1357</v>
      </c>
      <c r="I280" t="s">
        <v>140</v>
      </c>
      <c r="J280" t="s">
        <v>223</v>
      </c>
      <c r="K280" t="s">
        <v>1362</v>
      </c>
      <c r="L280" t="s">
        <v>204</v>
      </c>
    </row>
    <row r="281" spans="1:12">
      <c r="A281" s="1" t="s">
        <v>1363</v>
      </c>
      <c r="B281" s="1" t="s">
        <v>1363</v>
      </c>
      <c r="C281" t="s">
        <v>231</v>
      </c>
      <c r="D281" t="s">
        <v>1364</v>
      </c>
      <c r="G281" t="s">
        <v>1365</v>
      </c>
      <c r="H281" t="s">
        <v>1357</v>
      </c>
      <c r="I281" t="s">
        <v>140</v>
      </c>
      <c r="J281" t="s">
        <v>223</v>
      </c>
      <c r="K281" t="s">
        <v>1358</v>
      </c>
      <c r="L281" t="s">
        <v>204</v>
      </c>
    </row>
    <row r="282" spans="1:12">
      <c r="A282" s="1" t="s">
        <v>1366</v>
      </c>
      <c r="B282" s="1" t="s">
        <v>1366</v>
      </c>
      <c r="C282" t="s">
        <v>231</v>
      </c>
      <c r="D282" t="s">
        <v>1367</v>
      </c>
      <c r="G282" t="s">
        <v>1368</v>
      </c>
      <c r="H282" t="s">
        <v>964</v>
      </c>
      <c r="I282" t="s">
        <v>140</v>
      </c>
      <c r="J282" t="s">
        <v>223</v>
      </c>
      <c r="K282" t="s">
        <v>1369</v>
      </c>
      <c r="L282" t="s">
        <v>204</v>
      </c>
    </row>
    <row r="283" spans="1:12">
      <c r="A283" s="1" t="s">
        <v>1370</v>
      </c>
      <c r="B283" s="1" t="s">
        <v>1370</v>
      </c>
      <c r="C283" t="s">
        <v>231</v>
      </c>
      <c r="D283" t="s">
        <v>1371</v>
      </c>
      <c r="G283" t="s">
        <v>1372</v>
      </c>
      <c r="H283" t="s">
        <v>1373</v>
      </c>
      <c r="I283" t="s">
        <v>140</v>
      </c>
      <c r="J283" t="s">
        <v>223</v>
      </c>
      <c r="K283" t="s">
        <v>1374</v>
      </c>
      <c r="L283" t="s">
        <v>204</v>
      </c>
    </row>
    <row r="284" spans="1:12">
      <c r="A284" s="1" t="s">
        <v>1375</v>
      </c>
      <c r="B284" s="1" t="s">
        <v>1375</v>
      </c>
      <c r="C284" t="s">
        <v>231</v>
      </c>
      <c r="D284" t="s">
        <v>1376</v>
      </c>
      <c r="G284" t="s">
        <v>487</v>
      </c>
      <c r="H284" t="s">
        <v>1377</v>
      </c>
      <c r="I284" t="s">
        <v>140</v>
      </c>
      <c r="J284" t="s">
        <v>223</v>
      </c>
      <c r="K284" t="s">
        <v>1378</v>
      </c>
      <c r="L284" t="s">
        <v>204</v>
      </c>
    </row>
    <row r="285" spans="1:12">
      <c r="A285" s="1" t="s">
        <v>1379</v>
      </c>
      <c r="B285" s="1" t="s">
        <v>1379</v>
      </c>
      <c r="C285" t="s">
        <v>231</v>
      </c>
      <c r="D285" t="s">
        <v>1380</v>
      </c>
      <c r="G285" t="s">
        <v>1381</v>
      </c>
      <c r="H285">
        <v>60085</v>
      </c>
      <c r="I285" t="s">
        <v>140</v>
      </c>
      <c r="J285" t="s">
        <v>223</v>
      </c>
      <c r="K285" t="s">
        <v>1382</v>
      </c>
      <c r="L285" t="s">
        <v>204</v>
      </c>
    </row>
    <row r="286" spans="1:12">
      <c r="A286" s="1" t="s">
        <v>1383</v>
      </c>
      <c r="B286" s="1" t="s">
        <v>1383</v>
      </c>
      <c r="C286" t="s">
        <v>231</v>
      </c>
      <c r="D286" t="s">
        <v>1384</v>
      </c>
      <c r="G286" t="s">
        <v>1385</v>
      </c>
      <c r="H286" t="s">
        <v>1386</v>
      </c>
      <c r="I286" t="s">
        <v>140</v>
      </c>
      <c r="J286" t="s">
        <v>223</v>
      </c>
      <c r="K286" t="s">
        <v>1387</v>
      </c>
      <c r="L286" t="s">
        <v>204</v>
      </c>
    </row>
    <row r="287" spans="1:12">
      <c r="A287" s="1" t="s">
        <v>1388</v>
      </c>
      <c r="B287" s="1" t="s">
        <v>1388</v>
      </c>
      <c r="C287" t="s">
        <v>231</v>
      </c>
      <c r="D287" t="s">
        <v>1389</v>
      </c>
      <c r="G287" t="s">
        <v>1390</v>
      </c>
      <c r="H287" t="s">
        <v>693</v>
      </c>
      <c r="I287" t="s">
        <v>140</v>
      </c>
      <c r="J287" t="s">
        <v>223</v>
      </c>
      <c r="K287" t="s">
        <v>694</v>
      </c>
      <c r="L287" t="s">
        <v>204</v>
      </c>
    </row>
    <row r="288" spans="1:12">
      <c r="A288" s="1" t="s">
        <v>1391</v>
      </c>
      <c r="B288" s="1" t="s">
        <v>1391</v>
      </c>
      <c r="C288" t="s">
        <v>231</v>
      </c>
      <c r="D288" t="s">
        <v>1392</v>
      </c>
      <c r="G288" t="s">
        <v>1393</v>
      </c>
      <c r="H288" t="s">
        <v>1394</v>
      </c>
      <c r="I288" t="s">
        <v>140</v>
      </c>
      <c r="J288" t="s">
        <v>223</v>
      </c>
      <c r="K288" t="s">
        <v>1387</v>
      </c>
      <c r="L288" t="s">
        <v>204</v>
      </c>
    </row>
    <row r="289" spans="1:12">
      <c r="A289" s="1" t="s">
        <v>1395</v>
      </c>
      <c r="B289" s="1" t="s">
        <v>1395</v>
      </c>
      <c r="C289" t="s">
        <v>231</v>
      </c>
      <c r="D289" t="s">
        <v>1392</v>
      </c>
      <c r="G289" t="s">
        <v>1396</v>
      </c>
      <c r="H289" t="s">
        <v>1394</v>
      </c>
      <c r="I289" t="s">
        <v>140</v>
      </c>
      <c r="J289" t="s">
        <v>223</v>
      </c>
      <c r="K289" t="s">
        <v>1387</v>
      </c>
      <c r="L289" t="s">
        <v>204</v>
      </c>
    </row>
    <row r="290" spans="1:12">
      <c r="A290" s="1" t="s">
        <v>1397</v>
      </c>
      <c r="B290" s="1" t="s">
        <v>1397</v>
      </c>
      <c r="C290" t="s">
        <v>231</v>
      </c>
      <c r="D290" t="s">
        <v>1398</v>
      </c>
      <c r="G290" t="s">
        <v>1399</v>
      </c>
      <c r="H290" t="s">
        <v>1400</v>
      </c>
      <c r="I290" t="s">
        <v>140</v>
      </c>
      <c r="J290" t="s">
        <v>419</v>
      </c>
      <c r="K290" t="s">
        <v>1401</v>
      </c>
      <c r="L290" t="s">
        <v>204</v>
      </c>
    </row>
    <row r="291" spans="1:12">
      <c r="A291" s="1" t="s">
        <v>1402</v>
      </c>
      <c r="B291" s="1" t="s">
        <v>1402</v>
      </c>
      <c r="C291" t="s">
        <v>231</v>
      </c>
      <c r="D291" t="s">
        <v>1403</v>
      </c>
      <c r="G291" t="s">
        <v>1404</v>
      </c>
      <c r="H291" t="s">
        <v>1400</v>
      </c>
      <c r="I291" t="s">
        <v>140</v>
      </c>
      <c r="J291" t="s">
        <v>419</v>
      </c>
      <c r="K291" t="s">
        <v>1401</v>
      </c>
      <c r="L291" t="s">
        <v>204</v>
      </c>
    </row>
    <row r="292" spans="1:12">
      <c r="A292" s="1" t="s">
        <v>1405</v>
      </c>
      <c r="B292" s="1" t="s">
        <v>1405</v>
      </c>
      <c r="C292" t="s">
        <v>231</v>
      </c>
      <c r="D292" t="s">
        <v>1406</v>
      </c>
      <c r="G292" t="s">
        <v>1407</v>
      </c>
      <c r="H292" t="s">
        <v>1408</v>
      </c>
      <c r="I292" t="s">
        <v>140</v>
      </c>
      <c r="J292" t="s">
        <v>1409</v>
      </c>
      <c r="K292" t="s">
        <v>1410</v>
      </c>
      <c r="L292" t="s">
        <v>204</v>
      </c>
    </row>
    <row r="293" spans="1:12">
      <c r="A293" s="1" t="s">
        <v>1411</v>
      </c>
      <c r="B293" s="1" t="s">
        <v>1411</v>
      </c>
      <c r="C293" t="s">
        <v>231</v>
      </c>
      <c r="D293" t="s">
        <v>1412</v>
      </c>
      <c r="G293" t="s">
        <v>1413</v>
      </c>
      <c r="H293" t="s">
        <v>1414</v>
      </c>
      <c r="I293" t="s">
        <v>140</v>
      </c>
      <c r="J293" t="s">
        <v>194</v>
      </c>
      <c r="K293" t="s">
        <v>1415</v>
      </c>
      <c r="L293" t="s">
        <v>204</v>
      </c>
    </row>
    <row r="294" spans="1:12">
      <c r="A294" s="1" t="s">
        <v>1416</v>
      </c>
      <c r="B294" s="1" t="s">
        <v>1416</v>
      </c>
      <c r="C294" t="s">
        <v>231</v>
      </c>
      <c r="D294" t="s">
        <v>1417</v>
      </c>
      <c r="G294" t="s">
        <v>1418</v>
      </c>
      <c r="H294" t="s">
        <v>1419</v>
      </c>
      <c r="I294" t="s">
        <v>140</v>
      </c>
      <c r="J294" t="s">
        <v>194</v>
      </c>
      <c r="K294" t="s">
        <v>1420</v>
      </c>
      <c r="L294" t="s">
        <v>204</v>
      </c>
    </row>
    <row r="295" spans="1:12">
      <c r="A295" s="1" t="s">
        <v>1421</v>
      </c>
      <c r="B295" s="1" t="s">
        <v>1421</v>
      </c>
      <c r="C295" t="s">
        <v>231</v>
      </c>
      <c r="D295" t="s">
        <v>1422</v>
      </c>
      <c r="G295" t="s">
        <v>1423</v>
      </c>
      <c r="H295" t="s">
        <v>1419</v>
      </c>
      <c r="I295" t="s">
        <v>140</v>
      </c>
      <c r="J295" t="s">
        <v>194</v>
      </c>
      <c r="K295" t="s">
        <v>1424</v>
      </c>
      <c r="L295" t="s">
        <v>204</v>
      </c>
    </row>
    <row r="296" spans="1:12">
      <c r="A296" s="1" t="s">
        <v>1425</v>
      </c>
      <c r="B296" s="1" t="s">
        <v>1425</v>
      </c>
      <c r="C296" t="s">
        <v>231</v>
      </c>
      <c r="D296" t="s">
        <v>1412</v>
      </c>
      <c r="G296" t="s">
        <v>1426</v>
      </c>
      <c r="H296" t="s">
        <v>1414</v>
      </c>
      <c r="I296" t="s">
        <v>140</v>
      </c>
      <c r="J296" t="s">
        <v>194</v>
      </c>
      <c r="K296" t="s">
        <v>1415</v>
      </c>
      <c r="L296" t="s">
        <v>204</v>
      </c>
    </row>
    <row r="297" spans="1:12">
      <c r="A297" s="1" t="s">
        <v>1427</v>
      </c>
      <c r="B297" s="1" t="s">
        <v>1427</v>
      </c>
      <c r="C297" t="s">
        <v>231</v>
      </c>
      <c r="D297" t="s">
        <v>1428</v>
      </c>
      <c r="G297" t="s">
        <v>1429</v>
      </c>
      <c r="H297" t="s">
        <v>1430</v>
      </c>
      <c r="I297" t="s">
        <v>140</v>
      </c>
      <c r="J297" t="s">
        <v>776</v>
      </c>
      <c r="K297" t="s">
        <v>1431</v>
      </c>
      <c r="L297" t="s">
        <v>204</v>
      </c>
    </row>
    <row r="298" spans="1:12">
      <c r="A298" s="1" t="s">
        <v>1432</v>
      </c>
      <c r="B298" s="1" t="s">
        <v>1432</v>
      </c>
      <c r="C298" t="s">
        <v>231</v>
      </c>
      <c r="D298" t="s">
        <v>1433</v>
      </c>
      <c r="G298" t="s">
        <v>1434</v>
      </c>
      <c r="H298" t="s">
        <v>1435</v>
      </c>
      <c r="I298" t="s">
        <v>140</v>
      </c>
      <c r="J298" t="s">
        <v>776</v>
      </c>
      <c r="K298" t="s">
        <v>1436</v>
      </c>
      <c r="L298" t="s">
        <v>204</v>
      </c>
    </row>
    <row r="299" spans="1:12">
      <c r="A299" s="1" t="s">
        <v>1437</v>
      </c>
      <c r="B299" s="1" t="s">
        <v>1437</v>
      </c>
      <c r="C299" t="s">
        <v>231</v>
      </c>
      <c r="D299" t="s">
        <v>1438</v>
      </c>
      <c r="G299" t="s">
        <v>1439</v>
      </c>
      <c r="H299" t="s">
        <v>786</v>
      </c>
      <c r="I299" t="s">
        <v>140</v>
      </c>
      <c r="J299" t="s">
        <v>776</v>
      </c>
      <c r="K299" t="s">
        <v>787</v>
      </c>
      <c r="L299" t="s">
        <v>204</v>
      </c>
    </row>
    <row r="300" spans="1:12">
      <c r="A300" s="1" t="s">
        <v>1440</v>
      </c>
      <c r="B300" s="1" t="s">
        <v>1440</v>
      </c>
      <c r="C300" t="s">
        <v>231</v>
      </c>
      <c r="D300" t="s">
        <v>1441</v>
      </c>
      <c r="G300" t="s">
        <v>1442</v>
      </c>
      <c r="H300" t="s">
        <v>407</v>
      </c>
      <c r="I300" t="s">
        <v>140</v>
      </c>
      <c r="J300" t="s">
        <v>141</v>
      </c>
      <c r="K300" t="s">
        <v>408</v>
      </c>
      <c r="L300" t="s">
        <v>204</v>
      </c>
    </row>
    <row r="301" spans="1:12">
      <c r="A301" s="1" t="s">
        <v>1443</v>
      </c>
      <c r="B301" s="1" t="s">
        <v>1443</v>
      </c>
      <c r="C301" t="s">
        <v>231</v>
      </c>
      <c r="D301" t="s">
        <v>1444</v>
      </c>
      <c r="G301" t="s">
        <v>975</v>
      </c>
      <c r="H301" t="s">
        <v>855</v>
      </c>
      <c r="I301" t="s">
        <v>140</v>
      </c>
      <c r="J301" t="s">
        <v>141</v>
      </c>
      <c r="K301" t="s">
        <v>856</v>
      </c>
      <c r="L301" t="s">
        <v>445</v>
      </c>
    </row>
    <row r="302" spans="1:12">
      <c r="A302" s="1" t="s">
        <v>1445</v>
      </c>
      <c r="B302" s="1" t="s">
        <v>1445</v>
      </c>
      <c r="C302" t="s">
        <v>231</v>
      </c>
      <c r="D302" t="s">
        <v>1446</v>
      </c>
      <c r="G302" t="s">
        <v>1447</v>
      </c>
      <c r="H302" t="s">
        <v>1166</v>
      </c>
      <c r="I302" t="s">
        <v>140</v>
      </c>
      <c r="J302" t="s">
        <v>861</v>
      </c>
      <c r="K302" t="s">
        <v>1167</v>
      </c>
      <c r="L302" t="s">
        <v>204</v>
      </c>
    </row>
    <row r="303" spans="1:12">
      <c r="A303" s="1" t="s">
        <v>1448</v>
      </c>
      <c r="B303" s="1" t="s">
        <v>1448</v>
      </c>
      <c r="C303" t="s">
        <v>231</v>
      </c>
      <c r="D303" t="s">
        <v>1449</v>
      </c>
      <c r="G303" t="s">
        <v>1450</v>
      </c>
      <c r="H303" t="s">
        <v>1451</v>
      </c>
      <c r="I303" t="s">
        <v>140</v>
      </c>
      <c r="J303" t="s">
        <v>861</v>
      </c>
      <c r="K303" t="s">
        <v>1452</v>
      </c>
      <c r="L303" t="s">
        <v>204</v>
      </c>
    </row>
    <row r="304" spans="1:12">
      <c r="A304" s="1" t="s">
        <v>1453</v>
      </c>
      <c r="B304" s="1" t="s">
        <v>1453</v>
      </c>
      <c r="C304" t="s">
        <v>231</v>
      </c>
      <c r="D304" t="s">
        <v>1454</v>
      </c>
      <c r="G304" t="s">
        <v>1455</v>
      </c>
      <c r="H304" t="s">
        <v>1456</v>
      </c>
      <c r="I304" t="s">
        <v>140</v>
      </c>
      <c r="J304" t="s">
        <v>1148</v>
      </c>
      <c r="K304" t="s">
        <v>1457</v>
      </c>
      <c r="L304" t="s">
        <v>204</v>
      </c>
    </row>
    <row r="305" spans="1:12">
      <c r="A305" s="1" t="s">
        <v>1458</v>
      </c>
      <c r="B305" s="1" t="s">
        <v>1458</v>
      </c>
      <c r="C305" t="s">
        <v>231</v>
      </c>
      <c r="D305" t="s">
        <v>1459</v>
      </c>
      <c r="G305" t="s">
        <v>487</v>
      </c>
      <c r="H305" t="s">
        <v>1456</v>
      </c>
      <c r="I305" t="s">
        <v>140</v>
      </c>
      <c r="J305" t="s">
        <v>1148</v>
      </c>
      <c r="K305" t="s">
        <v>1460</v>
      </c>
      <c r="L305" t="s">
        <v>204</v>
      </c>
    </row>
    <row r="306" spans="1:12">
      <c r="A306" s="1" t="s">
        <v>1461</v>
      </c>
      <c r="B306" s="1" t="s">
        <v>1461</v>
      </c>
      <c r="C306" t="s">
        <v>231</v>
      </c>
      <c r="D306" t="s">
        <v>1462</v>
      </c>
      <c r="G306" t="s">
        <v>1463</v>
      </c>
      <c r="H306" t="s">
        <v>1464</v>
      </c>
      <c r="I306" t="s">
        <v>140</v>
      </c>
      <c r="J306" t="s">
        <v>899</v>
      </c>
      <c r="K306" t="s">
        <v>1465</v>
      </c>
      <c r="L306" t="s">
        <v>204</v>
      </c>
    </row>
    <row r="307" spans="1:12">
      <c r="A307" s="1" t="s">
        <v>1466</v>
      </c>
      <c r="B307" s="1" t="s">
        <v>1466</v>
      </c>
      <c r="C307" t="s">
        <v>231</v>
      </c>
      <c r="D307" t="s">
        <v>1467</v>
      </c>
      <c r="G307" t="s">
        <v>1463</v>
      </c>
      <c r="H307" t="s">
        <v>1046</v>
      </c>
      <c r="I307" t="s">
        <v>140</v>
      </c>
      <c r="J307" t="s">
        <v>899</v>
      </c>
      <c r="K307" t="s">
        <v>1468</v>
      </c>
      <c r="L307" t="s">
        <v>204</v>
      </c>
    </row>
    <row r="308" spans="1:12">
      <c r="A308" s="1" t="s">
        <v>1469</v>
      </c>
      <c r="B308" s="1" t="s">
        <v>1469</v>
      </c>
      <c r="C308" t="s">
        <v>231</v>
      </c>
      <c r="D308" t="s">
        <v>1470</v>
      </c>
      <c r="G308" t="s">
        <v>1471</v>
      </c>
      <c r="H308" t="s">
        <v>1472</v>
      </c>
      <c r="I308" t="s">
        <v>140</v>
      </c>
      <c r="J308" t="s">
        <v>899</v>
      </c>
      <c r="K308" t="s">
        <v>1473</v>
      </c>
      <c r="L308" t="s">
        <v>204</v>
      </c>
    </row>
    <row r="309" spans="1:12">
      <c r="A309" s="1" t="s">
        <v>1474</v>
      </c>
      <c r="B309" s="1" t="s">
        <v>1474</v>
      </c>
      <c r="C309" t="s">
        <v>231</v>
      </c>
      <c r="D309" t="s">
        <v>1475</v>
      </c>
      <c r="G309" t="s">
        <v>1476</v>
      </c>
      <c r="H309" t="s">
        <v>1477</v>
      </c>
      <c r="I309" t="s">
        <v>140</v>
      </c>
      <c r="J309" t="s">
        <v>792</v>
      </c>
      <c r="K309" t="s">
        <v>1478</v>
      </c>
      <c r="L309" t="s">
        <v>204</v>
      </c>
    </row>
    <row r="310" spans="1:12">
      <c r="A310" s="1" t="s">
        <v>1479</v>
      </c>
      <c r="B310" s="1" t="s">
        <v>1479</v>
      </c>
      <c r="C310" t="s">
        <v>231</v>
      </c>
      <c r="D310" t="s">
        <v>1480</v>
      </c>
      <c r="G310" t="s">
        <v>1481</v>
      </c>
      <c r="H310" t="s">
        <v>1477</v>
      </c>
      <c r="I310" t="s">
        <v>140</v>
      </c>
      <c r="J310" t="s">
        <v>792</v>
      </c>
      <c r="K310" t="s">
        <v>1478</v>
      </c>
      <c r="L310" t="s">
        <v>204</v>
      </c>
    </row>
    <row r="311" spans="1:12">
      <c r="A311" s="1" t="s">
        <v>1482</v>
      </c>
      <c r="B311" s="1" t="s">
        <v>1482</v>
      </c>
      <c r="C311" t="s">
        <v>231</v>
      </c>
      <c r="D311" t="s">
        <v>1483</v>
      </c>
      <c r="G311" t="s">
        <v>1484</v>
      </c>
      <c r="H311" t="s">
        <v>1485</v>
      </c>
      <c r="I311" t="s">
        <v>140</v>
      </c>
      <c r="J311" t="s">
        <v>792</v>
      </c>
      <c r="K311" t="s">
        <v>1486</v>
      </c>
      <c r="L311" t="s">
        <v>204</v>
      </c>
    </row>
    <row r="312" spans="1:12">
      <c r="A312" s="1" t="s">
        <v>1487</v>
      </c>
      <c r="B312" s="1" t="s">
        <v>1487</v>
      </c>
      <c r="C312" t="s">
        <v>231</v>
      </c>
      <c r="D312" t="s">
        <v>1488</v>
      </c>
      <c r="G312" t="s">
        <v>1489</v>
      </c>
      <c r="H312" t="s">
        <v>1490</v>
      </c>
      <c r="I312" t="s">
        <v>140</v>
      </c>
      <c r="J312" t="s">
        <v>141</v>
      </c>
      <c r="K312" t="s">
        <v>1491</v>
      </c>
      <c r="L312" t="s">
        <v>204</v>
      </c>
    </row>
    <row r="313" spans="1:12">
      <c r="A313" s="1" t="s">
        <v>1492</v>
      </c>
      <c r="B313" s="1" t="s">
        <v>1492</v>
      </c>
      <c r="C313" t="s">
        <v>231</v>
      </c>
      <c r="D313" t="s">
        <v>1493</v>
      </c>
      <c r="G313" t="s">
        <v>1494</v>
      </c>
      <c r="H313" t="s">
        <v>1495</v>
      </c>
      <c r="I313" t="s">
        <v>140</v>
      </c>
      <c r="J313" t="s">
        <v>141</v>
      </c>
      <c r="K313" t="s">
        <v>1496</v>
      </c>
      <c r="L313" t="s">
        <v>204</v>
      </c>
    </row>
    <row r="314" spans="1:12">
      <c r="A314" s="1" t="s">
        <v>1497</v>
      </c>
      <c r="B314" s="1" t="s">
        <v>1497</v>
      </c>
      <c r="C314" t="s">
        <v>231</v>
      </c>
      <c r="D314" t="s">
        <v>1498</v>
      </c>
      <c r="G314" t="s">
        <v>1499</v>
      </c>
      <c r="H314" t="s">
        <v>1500</v>
      </c>
      <c r="I314" t="s">
        <v>140</v>
      </c>
      <c r="J314" t="s">
        <v>141</v>
      </c>
      <c r="K314" t="s">
        <v>1501</v>
      </c>
      <c r="L314" t="s">
        <v>204</v>
      </c>
    </row>
    <row r="315" spans="1:12">
      <c r="A315" s="1" t="s">
        <v>1502</v>
      </c>
      <c r="B315" s="1" t="s">
        <v>1502</v>
      </c>
      <c r="C315" t="s">
        <v>231</v>
      </c>
      <c r="D315" t="s">
        <v>1503</v>
      </c>
      <c r="G315" t="s">
        <v>1504</v>
      </c>
      <c r="H315" t="s">
        <v>1500</v>
      </c>
      <c r="I315" t="s">
        <v>140</v>
      </c>
      <c r="J315" t="s">
        <v>141</v>
      </c>
      <c r="K315" t="s">
        <v>1501</v>
      </c>
      <c r="L315" t="s">
        <v>204</v>
      </c>
    </row>
    <row r="316" spans="1:12">
      <c r="A316" s="1" t="s">
        <v>1505</v>
      </c>
      <c r="B316" s="1" t="s">
        <v>1505</v>
      </c>
      <c r="C316" t="s">
        <v>231</v>
      </c>
      <c r="D316" t="s">
        <v>1506</v>
      </c>
      <c r="G316" t="s">
        <v>1507</v>
      </c>
      <c r="H316" t="s">
        <v>1508</v>
      </c>
      <c r="I316" t="s">
        <v>140</v>
      </c>
      <c r="J316" t="s">
        <v>141</v>
      </c>
      <c r="K316" t="s">
        <v>1509</v>
      </c>
      <c r="L316" t="s">
        <v>204</v>
      </c>
    </row>
    <row r="317" spans="1:12">
      <c r="A317" s="1" t="s">
        <v>1510</v>
      </c>
      <c r="B317" s="1" t="s">
        <v>1510</v>
      </c>
      <c r="C317" t="s">
        <v>231</v>
      </c>
      <c r="D317" t="s">
        <v>1511</v>
      </c>
      <c r="G317" t="s">
        <v>1512</v>
      </c>
      <c r="H317" t="s">
        <v>1513</v>
      </c>
      <c r="I317" t="s">
        <v>140</v>
      </c>
      <c r="J317" t="s">
        <v>1514</v>
      </c>
      <c r="K317" t="s">
        <v>1515</v>
      </c>
      <c r="L317" t="s">
        <v>204</v>
      </c>
    </row>
    <row r="318" spans="1:12">
      <c r="A318" s="1" t="s">
        <v>1516</v>
      </c>
      <c r="B318" s="1" t="s">
        <v>1516</v>
      </c>
      <c r="C318" t="s">
        <v>231</v>
      </c>
      <c r="D318" t="s">
        <v>1517</v>
      </c>
      <c r="G318" t="s">
        <v>1518</v>
      </c>
      <c r="H318" t="s">
        <v>1519</v>
      </c>
      <c r="I318" t="s">
        <v>140</v>
      </c>
      <c r="J318" t="s">
        <v>1514</v>
      </c>
      <c r="K318" t="s">
        <v>1515</v>
      </c>
      <c r="L318" t="s">
        <v>204</v>
      </c>
    </row>
    <row r="319" spans="1:12">
      <c r="A319" s="1" t="s">
        <v>1520</v>
      </c>
      <c r="B319" s="1" t="s">
        <v>1520</v>
      </c>
      <c r="C319" t="s">
        <v>231</v>
      </c>
      <c r="D319" t="s">
        <v>1521</v>
      </c>
      <c r="G319" t="s">
        <v>1522</v>
      </c>
      <c r="H319" t="s">
        <v>1523</v>
      </c>
      <c r="I319" t="s">
        <v>140</v>
      </c>
      <c r="J319" t="s">
        <v>1514</v>
      </c>
      <c r="K319" t="s">
        <v>1524</v>
      </c>
      <c r="L319" t="s">
        <v>204</v>
      </c>
    </row>
    <row r="320" spans="1:12">
      <c r="A320" s="1" t="s">
        <v>1525</v>
      </c>
      <c r="B320" s="1" t="s">
        <v>1525</v>
      </c>
      <c r="C320" t="s">
        <v>231</v>
      </c>
      <c r="D320" t="s">
        <v>1526</v>
      </c>
      <c r="G320" t="s">
        <v>1527</v>
      </c>
      <c r="H320" t="s">
        <v>1528</v>
      </c>
      <c r="I320" t="s">
        <v>140</v>
      </c>
      <c r="J320" t="s">
        <v>381</v>
      </c>
      <c r="K320" t="s">
        <v>1529</v>
      </c>
      <c r="L320" t="s">
        <v>204</v>
      </c>
    </row>
    <row r="321" spans="1:12">
      <c r="A321" s="1" t="s">
        <v>1530</v>
      </c>
      <c r="B321" s="1" t="s">
        <v>1530</v>
      </c>
      <c r="C321" t="s">
        <v>231</v>
      </c>
      <c r="D321" t="s">
        <v>1531</v>
      </c>
      <c r="G321" t="s">
        <v>1532</v>
      </c>
      <c r="H321" t="s">
        <v>1142</v>
      </c>
      <c r="I321" t="s">
        <v>140</v>
      </c>
      <c r="J321" t="s">
        <v>141</v>
      </c>
      <c r="K321" t="s">
        <v>1533</v>
      </c>
      <c r="L321" t="s">
        <v>204</v>
      </c>
    </row>
    <row r="322" spans="1:12">
      <c r="A322" s="1" t="s">
        <v>1534</v>
      </c>
      <c r="B322" s="1" t="s">
        <v>1534</v>
      </c>
      <c r="C322" t="s">
        <v>231</v>
      </c>
      <c r="D322" t="s">
        <v>1531</v>
      </c>
      <c r="G322" t="s">
        <v>1535</v>
      </c>
      <c r="H322" t="s">
        <v>1142</v>
      </c>
      <c r="I322" t="s">
        <v>140</v>
      </c>
      <c r="J322" t="s">
        <v>141</v>
      </c>
      <c r="K322" t="s">
        <v>1533</v>
      </c>
      <c r="L322" t="s">
        <v>204</v>
      </c>
    </row>
    <row r="323" spans="1:12">
      <c r="A323" s="1" t="s">
        <v>1536</v>
      </c>
      <c r="B323" s="1" t="s">
        <v>1536</v>
      </c>
      <c r="C323" t="s">
        <v>231</v>
      </c>
      <c r="D323" t="s">
        <v>1537</v>
      </c>
      <c r="G323" t="s">
        <v>1538</v>
      </c>
      <c r="H323" t="s">
        <v>1142</v>
      </c>
      <c r="I323" t="s">
        <v>140</v>
      </c>
      <c r="J323" t="s">
        <v>141</v>
      </c>
      <c r="K323" t="s">
        <v>1533</v>
      </c>
      <c r="L323" t="s">
        <v>204</v>
      </c>
    </row>
    <row r="324" spans="1:12">
      <c r="A324" s="1" t="s">
        <v>1539</v>
      </c>
      <c r="B324" s="1" t="s">
        <v>1539</v>
      </c>
      <c r="C324" t="s">
        <v>231</v>
      </c>
      <c r="D324" t="s">
        <v>1540</v>
      </c>
      <c r="E324" t="s">
        <v>147</v>
      </c>
      <c r="G324" t="s">
        <v>1541</v>
      </c>
      <c r="H324" t="s">
        <v>1542</v>
      </c>
      <c r="I324" t="s">
        <v>140</v>
      </c>
      <c r="J324" t="s">
        <v>141</v>
      </c>
      <c r="K324" t="s">
        <v>1543</v>
      </c>
      <c r="L324" t="s">
        <v>204</v>
      </c>
    </row>
    <row r="325" spans="1:12">
      <c r="A325" s="1" t="s">
        <v>1544</v>
      </c>
      <c r="B325" s="1" t="s">
        <v>1544</v>
      </c>
      <c r="C325" t="s">
        <v>231</v>
      </c>
      <c r="D325" t="s">
        <v>1545</v>
      </c>
      <c r="G325" t="s">
        <v>1546</v>
      </c>
      <c r="H325" t="s">
        <v>1542</v>
      </c>
      <c r="I325" t="s">
        <v>140</v>
      </c>
      <c r="J325" t="s">
        <v>141</v>
      </c>
      <c r="K325" t="s">
        <v>1547</v>
      </c>
      <c r="L325" t="s">
        <v>204</v>
      </c>
    </row>
    <row r="326" spans="1:12">
      <c r="A326" s="1" t="s">
        <v>1548</v>
      </c>
      <c r="B326" s="1" t="s">
        <v>1548</v>
      </c>
      <c r="C326" t="s">
        <v>231</v>
      </c>
      <c r="D326" t="s">
        <v>1549</v>
      </c>
      <c r="G326" t="s">
        <v>1550</v>
      </c>
      <c r="H326" t="s">
        <v>1277</v>
      </c>
      <c r="I326" t="s">
        <v>140</v>
      </c>
      <c r="J326" t="s">
        <v>141</v>
      </c>
      <c r="K326" t="s">
        <v>1278</v>
      </c>
      <c r="L326" t="s">
        <v>204</v>
      </c>
    </row>
    <row r="327" spans="1:12">
      <c r="A327" s="1" t="s">
        <v>1551</v>
      </c>
      <c r="B327" s="1" t="s">
        <v>1551</v>
      </c>
      <c r="C327" t="s">
        <v>231</v>
      </c>
      <c r="D327" t="s">
        <v>1552</v>
      </c>
      <c r="G327" t="s">
        <v>1553</v>
      </c>
      <c r="H327" t="s">
        <v>1554</v>
      </c>
      <c r="I327" t="s">
        <v>140</v>
      </c>
      <c r="J327" t="s">
        <v>223</v>
      </c>
      <c r="K327" t="s">
        <v>1555</v>
      </c>
      <c r="L327" t="s">
        <v>204</v>
      </c>
    </row>
    <row r="328" spans="1:12">
      <c r="A328" s="1" t="s">
        <v>1556</v>
      </c>
      <c r="B328" s="1" t="s">
        <v>1556</v>
      </c>
      <c r="C328" t="s">
        <v>231</v>
      </c>
      <c r="D328" t="s">
        <v>1557</v>
      </c>
      <c r="G328" t="s">
        <v>1558</v>
      </c>
      <c r="H328" t="s">
        <v>1559</v>
      </c>
      <c r="I328" t="s">
        <v>140</v>
      </c>
      <c r="J328" t="s">
        <v>223</v>
      </c>
      <c r="K328" t="s">
        <v>1560</v>
      </c>
      <c r="L328" t="s">
        <v>204</v>
      </c>
    </row>
    <row r="329" spans="1:12">
      <c r="A329" s="1" t="s">
        <v>1561</v>
      </c>
      <c r="B329" s="1" t="s">
        <v>1561</v>
      </c>
      <c r="C329" t="s">
        <v>231</v>
      </c>
      <c r="D329" t="s">
        <v>1562</v>
      </c>
      <c r="G329" t="s">
        <v>1563</v>
      </c>
      <c r="H329" t="s">
        <v>1564</v>
      </c>
      <c r="I329" t="s">
        <v>140</v>
      </c>
      <c r="J329" t="s">
        <v>489</v>
      </c>
      <c r="K329" t="s">
        <v>1565</v>
      </c>
      <c r="L329" t="s">
        <v>204</v>
      </c>
    </row>
    <row r="330" spans="1:12">
      <c r="A330" s="1" t="s">
        <v>1566</v>
      </c>
      <c r="B330" s="1" t="s">
        <v>1566</v>
      </c>
      <c r="C330" t="s">
        <v>231</v>
      </c>
      <c r="D330" t="s">
        <v>1567</v>
      </c>
      <c r="G330" t="s">
        <v>1568</v>
      </c>
      <c r="H330" t="s">
        <v>1569</v>
      </c>
      <c r="I330" t="s">
        <v>140</v>
      </c>
      <c r="J330" t="s">
        <v>489</v>
      </c>
      <c r="K330" t="s">
        <v>1570</v>
      </c>
      <c r="L330" t="s">
        <v>204</v>
      </c>
    </row>
    <row r="331" spans="1:12">
      <c r="A331" s="1" t="s">
        <v>1571</v>
      </c>
      <c r="B331" s="1" t="s">
        <v>1571</v>
      </c>
      <c r="C331" t="s">
        <v>231</v>
      </c>
      <c r="D331" t="s">
        <v>1572</v>
      </c>
      <c r="G331" t="s">
        <v>1568</v>
      </c>
      <c r="H331" t="s">
        <v>959</v>
      </c>
      <c r="I331" t="s">
        <v>140</v>
      </c>
      <c r="J331" t="s">
        <v>240</v>
      </c>
      <c r="K331" t="s">
        <v>1573</v>
      </c>
      <c r="L331" t="s">
        <v>204</v>
      </c>
    </row>
    <row r="332" spans="1:12">
      <c r="A332" s="1" t="s">
        <v>1574</v>
      </c>
      <c r="B332" s="1" t="s">
        <v>1574</v>
      </c>
      <c r="C332" t="s">
        <v>231</v>
      </c>
      <c r="D332" t="s">
        <v>1575</v>
      </c>
      <c r="G332" t="s">
        <v>1576</v>
      </c>
      <c r="H332" t="s">
        <v>1577</v>
      </c>
      <c r="I332" t="s">
        <v>140</v>
      </c>
      <c r="J332" t="s">
        <v>776</v>
      </c>
      <c r="K332" t="s">
        <v>1578</v>
      </c>
      <c r="L332" t="s">
        <v>204</v>
      </c>
    </row>
    <row r="333" spans="1:12">
      <c r="A333" s="1" t="s">
        <v>1579</v>
      </c>
      <c r="B333" s="1" t="s">
        <v>1579</v>
      </c>
      <c r="C333" t="s">
        <v>231</v>
      </c>
      <c r="D333" t="s">
        <v>1580</v>
      </c>
      <c r="G333" t="s">
        <v>1581</v>
      </c>
      <c r="H333" t="s">
        <v>1582</v>
      </c>
      <c r="I333" t="s">
        <v>140</v>
      </c>
      <c r="J333" t="s">
        <v>776</v>
      </c>
      <c r="K333" t="s">
        <v>1583</v>
      </c>
      <c r="L333" t="s">
        <v>204</v>
      </c>
    </row>
    <row r="334" spans="1:12">
      <c r="A334" s="1" t="s">
        <v>1584</v>
      </c>
      <c r="B334" s="1" t="s">
        <v>1584</v>
      </c>
      <c r="C334" t="s">
        <v>231</v>
      </c>
      <c r="D334" t="s">
        <v>1580</v>
      </c>
      <c r="G334" t="s">
        <v>1581</v>
      </c>
      <c r="H334" t="s">
        <v>1585</v>
      </c>
      <c r="I334" t="s">
        <v>140</v>
      </c>
      <c r="J334" t="s">
        <v>776</v>
      </c>
      <c r="K334" t="s">
        <v>1121</v>
      </c>
      <c r="L334" t="s">
        <v>204</v>
      </c>
    </row>
    <row r="335" spans="1:12">
      <c r="A335" s="1" t="s">
        <v>1586</v>
      </c>
      <c r="B335" s="1" t="s">
        <v>1586</v>
      </c>
      <c r="C335" t="s">
        <v>231</v>
      </c>
      <c r="D335" t="s">
        <v>1587</v>
      </c>
      <c r="G335" t="s">
        <v>1588</v>
      </c>
      <c r="H335" t="s">
        <v>1589</v>
      </c>
      <c r="I335" t="s">
        <v>140</v>
      </c>
      <c r="J335" t="s">
        <v>141</v>
      </c>
      <c r="K335" t="s">
        <v>1590</v>
      </c>
      <c r="L335" t="s">
        <v>204</v>
      </c>
    </row>
    <row r="336" spans="1:12">
      <c r="A336" s="1" t="s">
        <v>1591</v>
      </c>
      <c r="B336" s="1" t="s">
        <v>1591</v>
      </c>
      <c r="C336" t="s">
        <v>231</v>
      </c>
      <c r="D336" t="s">
        <v>1592</v>
      </c>
      <c r="G336" t="s">
        <v>1593</v>
      </c>
      <c r="H336" t="s">
        <v>1142</v>
      </c>
      <c r="I336" t="s">
        <v>140</v>
      </c>
      <c r="J336" t="s">
        <v>141</v>
      </c>
      <c r="K336" t="s">
        <v>1533</v>
      </c>
      <c r="L336" t="s">
        <v>204</v>
      </c>
    </row>
    <row r="337" spans="1:12">
      <c r="A337" s="1" t="s">
        <v>1594</v>
      </c>
      <c r="B337" s="1" t="s">
        <v>1594</v>
      </c>
      <c r="C337" t="s">
        <v>231</v>
      </c>
      <c r="D337" t="s">
        <v>1595</v>
      </c>
      <c r="G337" t="s">
        <v>1596</v>
      </c>
      <c r="H337" t="s">
        <v>1597</v>
      </c>
      <c r="I337" t="s">
        <v>140</v>
      </c>
      <c r="J337" t="s">
        <v>293</v>
      </c>
      <c r="K337" t="s">
        <v>1598</v>
      </c>
      <c r="L337" t="s">
        <v>204</v>
      </c>
    </row>
    <row r="338" spans="1:12">
      <c r="A338" s="1" t="s">
        <v>1599</v>
      </c>
      <c r="B338" s="1" t="s">
        <v>1599</v>
      </c>
      <c r="C338" t="s">
        <v>231</v>
      </c>
      <c r="D338" t="s">
        <v>1600</v>
      </c>
      <c r="G338" t="s">
        <v>1601</v>
      </c>
      <c r="H338" t="s">
        <v>1602</v>
      </c>
      <c r="I338" t="s">
        <v>140</v>
      </c>
      <c r="J338" t="s">
        <v>1603</v>
      </c>
      <c r="K338" t="s">
        <v>1604</v>
      </c>
      <c r="L338" t="s">
        <v>204</v>
      </c>
    </row>
    <row r="339" spans="1:12">
      <c r="A339" s="1" t="s">
        <v>1605</v>
      </c>
      <c r="B339" s="1" t="s">
        <v>1605</v>
      </c>
      <c r="C339" t="s">
        <v>231</v>
      </c>
      <c r="D339" t="s">
        <v>1606</v>
      </c>
      <c r="E339" t="s">
        <v>147</v>
      </c>
      <c r="G339" t="s">
        <v>1607</v>
      </c>
      <c r="H339" t="s">
        <v>1608</v>
      </c>
      <c r="I339" t="s">
        <v>140</v>
      </c>
      <c r="J339" t="s">
        <v>1603</v>
      </c>
      <c r="K339" t="s">
        <v>1609</v>
      </c>
      <c r="L339" t="s">
        <v>204</v>
      </c>
    </row>
    <row r="340" spans="1:12">
      <c r="A340" s="1" t="s">
        <v>1610</v>
      </c>
      <c r="B340" s="1" t="s">
        <v>1610</v>
      </c>
      <c r="C340" t="s">
        <v>231</v>
      </c>
      <c r="D340" t="s">
        <v>1611</v>
      </c>
      <c r="G340" t="s">
        <v>1612</v>
      </c>
      <c r="H340" t="s">
        <v>1613</v>
      </c>
      <c r="I340" t="s">
        <v>140</v>
      </c>
      <c r="J340" t="s">
        <v>1603</v>
      </c>
      <c r="K340" t="s">
        <v>1614</v>
      </c>
      <c r="L340" t="s">
        <v>204</v>
      </c>
    </row>
    <row r="341" spans="1:12">
      <c r="A341" s="1" t="s">
        <v>1615</v>
      </c>
      <c r="B341" s="1" t="s">
        <v>1615</v>
      </c>
      <c r="C341" t="s">
        <v>231</v>
      </c>
      <c r="D341" t="s">
        <v>1616</v>
      </c>
      <c r="G341" t="s">
        <v>1617</v>
      </c>
      <c r="H341" t="s">
        <v>1618</v>
      </c>
      <c r="I341" t="s">
        <v>140</v>
      </c>
      <c r="J341" t="s">
        <v>776</v>
      </c>
      <c r="K341" t="s">
        <v>1619</v>
      </c>
      <c r="L341" t="s">
        <v>204</v>
      </c>
    </row>
    <row r="342" spans="1:12">
      <c r="A342" s="1" t="s">
        <v>1620</v>
      </c>
      <c r="B342" s="1" t="s">
        <v>1620</v>
      </c>
      <c r="C342" t="s">
        <v>231</v>
      </c>
      <c r="D342" t="s">
        <v>1621</v>
      </c>
      <c r="G342" t="s">
        <v>1622</v>
      </c>
      <c r="H342" t="s">
        <v>1623</v>
      </c>
      <c r="I342" t="s">
        <v>140</v>
      </c>
      <c r="J342" t="s">
        <v>194</v>
      </c>
      <c r="K342" t="s">
        <v>1624</v>
      </c>
      <c r="L342" t="s">
        <v>204</v>
      </c>
    </row>
    <row r="343" spans="1:12">
      <c r="A343" s="1" t="s">
        <v>1625</v>
      </c>
      <c r="B343" s="1" t="s">
        <v>1625</v>
      </c>
      <c r="C343" t="s">
        <v>231</v>
      </c>
      <c r="D343" t="s">
        <v>1626</v>
      </c>
      <c r="G343" t="s">
        <v>1627</v>
      </c>
      <c r="H343" t="s">
        <v>1035</v>
      </c>
      <c r="I343" t="s">
        <v>140</v>
      </c>
      <c r="J343" t="s">
        <v>1036</v>
      </c>
      <c r="K343" t="s">
        <v>1628</v>
      </c>
      <c r="L343" t="s">
        <v>204</v>
      </c>
    </row>
    <row r="344" spans="1:12">
      <c r="A344" s="1" t="s">
        <v>1629</v>
      </c>
      <c r="B344" s="1" t="s">
        <v>1629</v>
      </c>
      <c r="C344" t="s">
        <v>231</v>
      </c>
      <c r="D344" t="s">
        <v>1630</v>
      </c>
      <c r="G344" t="s">
        <v>1631</v>
      </c>
      <c r="H344" t="s">
        <v>1632</v>
      </c>
      <c r="I344" t="s">
        <v>140</v>
      </c>
      <c r="J344" t="s">
        <v>240</v>
      </c>
      <c r="K344" t="s">
        <v>1633</v>
      </c>
      <c r="L344" t="s">
        <v>204</v>
      </c>
    </row>
    <row r="345" spans="1:12">
      <c r="A345" s="1" t="s">
        <v>1634</v>
      </c>
      <c r="B345" s="1" t="s">
        <v>1634</v>
      </c>
      <c r="C345" t="s">
        <v>231</v>
      </c>
      <c r="D345" t="s">
        <v>1635</v>
      </c>
      <c r="G345" t="s">
        <v>1636</v>
      </c>
      <c r="H345" t="s">
        <v>1035</v>
      </c>
      <c r="I345" t="s">
        <v>140</v>
      </c>
      <c r="J345" t="s">
        <v>1036</v>
      </c>
      <c r="K345" t="s">
        <v>1628</v>
      </c>
      <c r="L345" t="s">
        <v>204</v>
      </c>
    </row>
    <row r="346" spans="1:12">
      <c r="A346" s="1" t="s">
        <v>1637</v>
      </c>
      <c r="B346" s="1" t="s">
        <v>1637</v>
      </c>
      <c r="C346" t="s">
        <v>231</v>
      </c>
      <c r="D346" t="s">
        <v>1638</v>
      </c>
      <c r="G346" t="s">
        <v>1639</v>
      </c>
      <c r="H346" t="s">
        <v>1343</v>
      </c>
      <c r="I346" t="s">
        <v>140</v>
      </c>
      <c r="J346" t="s">
        <v>240</v>
      </c>
      <c r="K346" t="s">
        <v>1344</v>
      </c>
      <c r="L346" t="s">
        <v>204</v>
      </c>
    </row>
    <row r="347" spans="1:12">
      <c r="A347" s="5" t="s">
        <v>1640</v>
      </c>
      <c r="B347" s="5" t="s">
        <v>1640</v>
      </c>
      <c r="C347" t="s">
        <v>231</v>
      </c>
      <c r="D347" t="s">
        <v>1641</v>
      </c>
      <c r="G347" t="s">
        <v>1642</v>
      </c>
      <c r="H347" t="s">
        <v>1643</v>
      </c>
      <c r="I347" t="s">
        <v>140</v>
      </c>
      <c r="J347" t="s">
        <v>240</v>
      </c>
      <c r="K347" t="s">
        <v>1644</v>
      </c>
      <c r="L347" t="s">
        <v>204</v>
      </c>
    </row>
    <row r="348" spans="1:12">
      <c r="A348" s="1" t="s">
        <v>1645</v>
      </c>
      <c r="B348" s="1" t="s">
        <v>1645</v>
      </c>
      <c r="C348" t="s">
        <v>231</v>
      </c>
      <c r="D348" t="s">
        <v>1646</v>
      </c>
      <c r="G348" t="s">
        <v>1647</v>
      </c>
      <c r="H348" t="s">
        <v>1343</v>
      </c>
      <c r="I348" t="s">
        <v>140</v>
      </c>
      <c r="J348" t="s">
        <v>240</v>
      </c>
      <c r="K348" t="s">
        <v>1344</v>
      </c>
      <c r="L348" t="s">
        <v>204</v>
      </c>
    </row>
    <row r="349" spans="1:12">
      <c r="A349" s="1" t="s">
        <v>1648</v>
      </c>
      <c r="B349" s="1" t="s">
        <v>1648</v>
      </c>
      <c r="C349" t="s">
        <v>231</v>
      </c>
      <c r="D349" t="s">
        <v>1649</v>
      </c>
      <c r="G349" t="s">
        <v>1650</v>
      </c>
      <c r="H349" t="s">
        <v>1651</v>
      </c>
      <c r="I349" t="s">
        <v>140</v>
      </c>
      <c r="J349" t="s">
        <v>1036</v>
      </c>
      <c r="K349" t="s">
        <v>1573</v>
      </c>
      <c r="L349" t="s">
        <v>204</v>
      </c>
    </row>
    <row r="350" spans="1:12">
      <c r="A350" s="1" t="s">
        <v>1652</v>
      </c>
      <c r="B350" s="1" t="s">
        <v>1652</v>
      </c>
      <c r="C350" t="s">
        <v>231</v>
      </c>
      <c r="D350" t="s">
        <v>1653</v>
      </c>
      <c r="G350" t="s">
        <v>1654</v>
      </c>
      <c r="H350" t="s">
        <v>1651</v>
      </c>
      <c r="I350" t="s">
        <v>140</v>
      </c>
      <c r="J350" t="s">
        <v>1036</v>
      </c>
      <c r="K350" t="s">
        <v>1573</v>
      </c>
      <c r="L350" t="s">
        <v>204</v>
      </c>
    </row>
    <row r="351" spans="1:12">
      <c r="A351" s="1" t="s">
        <v>1655</v>
      </c>
      <c r="B351" s="1" t="s">
        <v>1655</v>
      </c>
      <c r="C351" t="s">
        <v>231</v>
      </c>
      <c r="D351" t="s">
        <v>1341</v>
      </c>
      <c r="G351" t="s">
        <v>1656</v>
      </c>
      <c r="H351" t="s">
        <v>1343</v>
      </c>
      <c r="I351" t="s">
        <v>140</v>
      </c>
      <c r="J351" t="s">
        <v>240</v>
      </c>
      <c r="K351" t="s">
        <v>1344</v>
      </c>
      <c r="L351" t="s">
        <v>204</v>
      </c>
    </row>
    <row r="352" spans="1:12">
      <c r="A352" s="1" t="s">
        <v>1657</v>
      </c>
      <c r="B352" s="1" t="s">
        <v>1657</v>
      </c>
      <c r="C352" t="s">
        <v>231</v>
      </c>
      <c r="D352" t="s">
        <v>1658</v>
      </c>
      <c r="G352" t="s">
        <v>1659</v>
      </c>
      <c r="H352" t="s">
        <v>1660</v>
      </c>
      <c r="I352" t="s">
        <v>140</v>
      </c>
      <c r="J352" t="s">
        <v>272</v>
      </c>
      <c r="K352" t="s">
        <v>1661</v>
      </c>
      <c r="L352" t="s">
        <v>204</v>
      </c>
    </row>
    <row r="353" spans="1:12">
      <c r="A353" s="1" t="s">
        <v>1662</v>
      </c>
      <c r="B353" s="1" t="s">
        <v>1662</v>
      </c>
      <c r="C353" t="s">
        <v>231</v>
      </c>
      <c r="D353" t="s">
        <v>1663</v>
      </c>
      <c r="G353" t="s">
        <v>1664</v>
      </c>
      <c r="H353" t="s">
        <v>941</v>
      </c>
      <c r="I353" t="s">
        <v>140</v>
      </c>
      <c r="J353" t="s">
        <v>272</v>
      </c>
      <c r="K353" t="s">
        <v>358</v>
      </c>
      <c r="L353" t="s">
        <v>204</v>
      </c>
    </row>
    <row r="354" spans="1:12">
      <c r="A354" s="1" t="s">
        <v>1665</v>
      </c>
      <c r="B354" s="1" t="s">
        <v>1665</v>
      </c>
      <c r="C354" t="s">
        <v>231</v>
      </c>
      <c r="D354" t="s">
        <v>1666</v>
      </c>
      <c r="G354" t="s">
        <v>1667</v>
      </c>
      <c r="H354" t="s">
        <v>1668</v>
      </c>
      <c r="I354" t="s">
        <v>140</v>
      </c>
      <c r="J354" t="s">
        <v>272</v>
      </c>
      <c r="K354" t="s">
        <v>273</v>
      </c>
      <c r="L354" t="s">
        <v>204</v>
      </c>
    </row>
    <row r="355" spans="1:12">
      <c r="A355" s="1" t="s">
        <v>1669</v>
      </c>
      <c r="B355" s="1" t="s">
        <v>1669</v>
      </c>
      <c r="C355" t="s">
        <v>231</v>
      </c>
      <c r="D355" t="s">
        <v>1670</v>
      </c>
      <c r="G355" t="s">
        <v>1671</v>
      </c>
      <c r="H355" t="s">
        <v>941</v>
      </c>
      <c r="I355" t="s">
        <v>140</v>
      </c>
      <c r="J355" t="s">
        <v>272</v>
      </c>
      <c r="K355" t="s">
        <v>1672</v>
      </c>
      <c r="L355" t="s">
        <v>204</v>
      </c>
    </row>
    <row r="356" spans="1:12">
      <c r="A356" s="1" t="s">
        <v>1673</v>
      </c>
      <c r="B356" s="1" t="s">
        <v>1673</v>
      </c>
      <c r="C356" t="s">
        <v>231</v>
      </c>
      <c r="D356" t="s">
        <v>1674</v>
      </c>
      <c r="G356" t="s">
        <v>1675</v>
      </c>
      <c r="H356" t="s">
        <v>941</v>
      </c>
      <c r="I356" t="s">
        <v>140</v>
      </c>
      <c r="J356" t="s">
        <v>272</v>
      </c>
      <c r="K356" t="s">
        <v>358</v>
      </c>
      <c r="L356" t="s">
        <v>204</v>
      </c>
    </row>
    <row r="357" spans="1:12">
      <c r="A357" s="1" t="s">
        <v>1676</v>
      </c>
      <c r="B357" s="1" t="s">
        <v>1676</v>
      </c>
      <c r="C357" t="s">
        <v>231</v>
      </c>
      <c r="D357" t="s">
        <v>1674</v>
      </c>
      <c r="G357" t="s">
        <v>1677</v>
      </c>
      <c r="H357" t="s">
        <v>941</v>
      </c>
      <c r="I357" t="s">
        <v>140</v>
      </c>
      <c r="J357" t="s">
        <v>272</v>
      </c>
      <c r="K357" t="s">
        <v>1672</v>
      </c>
      <c r="L357" t="s">
        <v>204</v>
      </c>
    </row>
    <row r="358" spans="1:12">
      <c r="A358" s="1" t="s">
        <v>1678</v>
      </c>
      <c r="B358" s="1" t="s">
        <v>1678</v>
      </c>
      <c r="C358" t="s">
        <v>231</v>
      </c>
      <c r="D358" t="s">
        <v>1679</v>
      </c>
      <c r="G358" t="s">
        <v>1680</v>
      </c>
      <c r="H358" t="s">
        <v>1681</v>
      </c>
      <c r="I358" t="s">
        <v>140</v>
      </c>
      <c r="J358" t="s">
        <v>272</v>
      </c>
      <c r="K358" t="s">
        <v>1682</v>
      </c>
      <c r="L358" t="s">
        <v>204</v>
      </c>
    </row>
    <row r="359" spans="1:12">
      <c r="A359" s="1" t="s">
        <v>1683</v>
      </c>
      <c r="B359" s="1" t="s">
        <v>1683</v>
      </c>
      <c r="C359" t="s">
        <v>231</v>
      </c>
      <c r="D359" t="s">
        <v>613</v>
      </c>
      <c r="G359" t="s">
        <v>1684</v>
      </c>
      <c r="H359" t="s">
        <v>615</v>
      </c>
      <c r="I359" t="s">
        <v>140</v>
      </c>
      <c r="J359" t="s">
        <v>616</v>
      </c>
      <c r="K359" t="s">
        <v>617</v>
      </c>
      <c r="L359" t="s">
        <v>204</v>
      </c>
    </row>
    <row r="360" spans="1:12">
      <c r="A360" s="1" t="s">
        <v>1685</v>
      </c>
      <c r="B360" s="1" t="s">
        <v>1685</v>
      </c>
      <c r="C360" t="s">
        <v>231</v>
      </c>
      <c r="D360" t="s">
        <v>1686</v>
      </c>
      <c r="G360" t="s">
        <v>1687</v>
      </c>
      <c r="H360" t="s">
        <v>1688</v>
      </c>
      <c r="I360" t="s">
        <v>140</v>
      </c>
      <c r="J360" t="s">
        <v>223</v>
      </c>
      <c r="K360" t="s">
        <v>1689</v>
      </c>
      <c r="L360" t="s">
        <v>204</v>
      </c>
    </row>
    <row r="361" spans="1:12">
      <c r="A361" s="1" t="s">
        <v>1690</v>
      </c>
      <c r="B361" s="1" t="s">
        <v>1690</v>
      </c>
      <c r="C361" t="s">
        <v>231</v>
      </c>
      <c r="D361" t="s">
        <v>1691</v>
      </c>
      <c r="G361" t="s">
        <v>1692</v>
      </c>
      <c r="H361" t="s">
        <v>1693</v>
      </c>
      <c r="I361" t="s">
        <v>140</v>
      </c>
      <c r="J361" t="s">
        <v>899</v>
      </c>
      <c r="K361" t="s">
        <v>1052</v>
      </c>
      <c r="L361" t="s">
        <v>204</v>
      </c>
    </row>
    <row r="362" spans="1:12">
      <c r="A362" s="1" t="s">
        <v>1694</v>
      </c>
      <c r="B362" s="1" t="s">
        <v>1694</v>
      </c>
      <c r="C362" t="s">
        <v>231</v>
      </c>
      <c r="D362" t="s">
        <v>1695</v>
      </c>
      <c r="G362" t="s">
        <v>1696</v>
      </c>
      <c r="H362" t="s">
        <v>1059</v>
      </c>
      <c r="I362" t="s">
        <v>140</v>
      </c>
      <c r="J362" t="s">
        <v>899</v>
      </c>
      <c r="K362" t="s">
        <v>1060</v>
      </c>
      <c r="L362" t="s">
        <v>204</v>
      </c>
    </row>
    <row r="363" spans="1:12">
      <c r="A363" s="1" t="s">
        <v>1697</v>
      </c>
      <c r="B363" s="1" t="s">
        <v>1697</v>
      </c>
      <c r="C363" t="s">
        <v>231</v>
      </c>
      <c r="D363" t="s">
        <v>1698</v>
      </c>
      <c r="G363" t="s">
        <v>1699</v>
      </c>
      <c r="H363" t="s">
        <v>1171</v>
      </c>
      <c r="I363" t="s">
        <v>140</v>
      </c>
      <c r="J363" t="s">
        <v>616</v>
      </c>
      <c r="K363" t="s">
        <v>1172</v>
      </c>
      <c r="L363" t="s">
        <v>204</v>
      </c>
    </row>
    <row r="364" spans="1:12">
      <c r="A364" s="1" t="s">
        <v>1700</v>
      </c>
      <c r="B364" s="1" t="s">
        <v>1700</v>
      </c>
      <c r="C364" t="s">
        <v>231</v>
      </c>
      <c r="D364" t="s">
        <v>1701</v>
      </c>
      <c r="G364" t="s">
        <v>1702</v>
      </c>
      <c r="H364" t="s">
        <v>1171</v>
      </c>
      <c r="I364" t="s">
        <v>140</v>
      </c>
      <c r="J364" t="s">
        <v>616</v>
      </c>
      <c r="K364" t="s">
        <v>1172</v>
      </c>
      <c r="L364" t="s">
        <v>204</v>
      </c>
    </row>
    <row r="365" spans="1:12">
      <c r="A365" s="1" t="s">
        <v>1703</v>
      </c>
      <c r="B365" s="1" t="s">
        <v>1703</v>
      </c>
      <c r="C365" t="s">
        <v>231</v>
      </c>
      <c r="D365" t="s">
        <v>1704</v>
      </c>
      <c r="G365" t="s">
        <v>1705</v>
      </c>
      <c r="H365" t="s">
        <v>1706</v>
      </c>
      <c r="I365" t="s">
        <v>140</v>
      </c>
      <c r="J365" t="s">
        <v>240</v>
      </c>
      <c r="K365" t="s">
        <v>1707</v>
      </c>
      <c r="L365" t="s">
        <v>204</v>
      </c>
    </row>
    <row r="366" spans="1:12">
      <c r="A366" s="1" t="s">
        <v>1708</v>
      </c>
      <c r="B366" s="1" t="s">
        <v>1708</v>
      </c>
      <c r="C366" t="s">
        <v>231</v>
      </c>
      <c r="D366" t="s">
        <v>1709</v>
      </c>
      <c r="G366" t="s">
        <v>1710</v>
      </c>
      <c r="H366" t="s">
        <v>1711</v>
      </c>
      <c r="I366" t="s">
        <v>140</v>
      </c>
      <c r="J366" t="s">
        <v>240</v>
      </c>
      <c r="K366" t="s">
        <v>1712</v>
      </c>
      <c r="L366" t="s">
        <v>204</v>
      </c>
    </row>
    <row r="367" spans="1:12">
      <c r="A367" s="1" t="s">
        <v>1713</v>
      </c>
      <c r="B367" s="1" t="s">
        <v>1713</v>
      </c>
      <c r="C367" t="s">
        <v>231</v>
      </c>
      <c r="D367" t="s">
        <v>1704</v>
      </c>
      <c r="G367" t="s">
        <v>1714</v>
      </c>
      <c r="H367" t="s">
        <v>1706</v>
      </c>
      <c r="I367" t="s">
        <v>140</v>
      </c>
      <c r="J367" t="s">
        <v>240</v>
      </c>
      <c r="K367" t="s">
        <v>1715</v>
      </c>
      <c r="L367" t="s">
        <v>204</v>
      </c>
    </row>
    <row r="368" spans="1:12">
      <c r="A368" s="1" t="s">
        <v>1716</v>
      </c>
      <c r="B368" s="1" t="s">
        <v>1716</v>
      </c>
      <c r="C368" t="s">
        <v>231</v>
      </c>
      <c r="D368" t="s">
        <v>1717</v>
      </c>
      <c r="G368" t="s">
        <v>1718</v>
      </c>
      <c r="H368" t="s">
        <v>824</v>
      </c>
      <c r="I368" t="s">
        <v>140</v>
      </c>
      <c r="J368" t="s">
        <v>164</v>
      </c>
      <c r="K368" t="s">
        <v>828</v>
      </c>
      <c r="L368" t="s">
        <v>204</v>
      </c>
    </row>
    <row r="369" spans="1:12">
      <c r="A369" s="1" t="s">
        <v>1719</v>
      </c>
      <c r="B369" s="1" t="s">
        <v>1719</v>
      </c>
      <c r="C369" t="s">
        <v>231</v>
      </c>
      <c r="D369" t="s">
        <v>1720</v>
      </c>
      <c r="G369" t="s">
        <v>1719</v>
      </c>
      <c r="H369" t="s">
        <v>1721</v>
      </c>
      <c r="I369" t="s">
        <v>140</v>
      </c>
      <c r="J369" t="s">
        <v>141</v>
      </c>
      <c r="K369" t="s">
        <v>1224</v>
      </c>
      <c r="L369" t="s">
        <v>1722</v>
      </c>
    </row>
    <row r="370" spans="1:12">
      <c r="A370" s="1" t="s">
        <v>1723</v>
      </c>
      <c r="B370" s="1" t="s">
        <v>1723</v>
      </c>
      <c r="C370" t="s">
        <v>231</v>
      </c>
      <c r="D370" t="s">
        <v>1724</v>
      </c>
      <c r="G370" t="s">
        <v>1723</v>
      </c>
      <c r="H370" t="s">
        <v>1725</v>
      </c>
      <c r="I370" t="s">
        <v>140</v>
      </c>
      <c r="J370" t="s">
        <v>141</v>
      </c>
      <c r="K370" t="s">
        <v>1726</v>
      </c>
      <c r="L370" t="s">
        <v>204</v>
      </c>
    </row>
    <row r="371" spans="1:12">
      <c r="A371" s="1" t="s">
        <v>1727</v>
      </c>
      <c r="B371" s="1" t="s">
        <v>1727</v>
      </c>
      <c r="C371" t="s">
        <v>231</v>
      </c>
      <c r="D371" t="s">
        <v>1728</v>
      </c>
      <c r="G371" t="s">
        <v>1727</v>
      </c>
      <c r="H371" t="s">
        <v>1729</v>
      </c>
      <c r="I371" t="s">
        <v>140</v>
      </c>
      <c r="J371" t="s">
        <v>141</v>
      </c>
      <c r="K371" t="s">
        <v>1730</v>
      </c>
      <c r="L371" t="s">
        <v>204</v>
      </c>
    </row>
    <row r="372" spans="1:12">
      <c r="A372" s="1" t="s">
        <v>1731</v>
      </c>
      <c r="B372" s="1" t="s">
        <v>1731</v>
      </c>
      <c r="C372" t="s">
        <v>231</v>
      </c>
      <c r="D372" t="s">
        <v>1732</v>
      </c>
      <c r="G372" t="s">
        <v>975</v>
      </c>
      <c r="H372" t="s">
        <v>1733</v>
      </c>
      <c r="I372" t="s">
        <v>140</v>
      </c>
      <c r="J372" t="s">
        <v>141</v>
      </c>
      <c r="K372" t="s">
        <v>1734</v>
      </c>
      <c r="L372" t="s">
        <v>445</v>
      </c>
    </row>
    <row r="373" spans="1:12">
      <c r="A373" s="1" t="s">
        <v>1735</v>
      </c>
      <c r="B373" s="1" t="s">
        <v>1735</v>
      </c>
      <c r="C373" t="s">
        <v>231</v>
      </c>
      <c r="D373" t="s">
        <v>1736</v>
      </c>
      <c r="G373" t="s">
        <v>1737</v>
      </c>
      <c r="H373" t="s">
        <v>1738</v>
      </c>
      <c r="I373" t="s">
        <v>140</v>
      </c>
      <c r="J373" t="s">
        <v>293</v>
      </c>
      <c r="K373" t="s">
        <v>1739</v>
      </c>
      <c r="L373" t="s">
        <v>204</v>
      </c>
    </row>
    <row r="374" spans="1:12">
      <c r="A374" s="1" t="s">
        <v>1740</v>
      </c>
      <c r="B374" s="1" t="s">
        <v>1740</v>
      </c>
      <c r="C374" t="s">
        <v>231</v>
      </c>
      <c r="D374" t="s">
        <v>1741</v>
      </c>
      <c r="G374" t="s">
        <v>1742</v>
      </c>
      <c r="H374" t="s">
        <v>1743</v>
      </c>
      <c r="I374" t="s">
        <v>140</v>
      </c>
      <c r="J374" t="s">
        <v>240</v>
      </c>
      <c r="K374" t="s">
        <v>1744</v>
      </c>
      <c r="L374" t="s">
        <v>204</v>
      </c>
    </row>
    <row r="375" spans="1:12">
      <c r="A375" s="1" t="s">
        <v>1745</v>
      </c>
      <c r="B375" s="1" t="s">
        <v>1745</v>
      </c>
      <c r="C375" t="s">
        <v>231</v>
      </c>
      <c r="D375" t="s">
        <v>1746</v>
      </c>
      <c r="G375" t="s">
        <v>1745</v>
      </c>
      <c r="H375" t="s">
        <v>1747</v>
      </c>
      <c r="I375" t="s">
        <v>140</v>
      </c>
      <c r="J375" t="s">
        <v>899</v>
      </c>
      <c r="K375" t="s">
        <v>1748</v>
      </c>
      <c r="L375" t="s">
        <v>204</v>
      </c>
    </row>
    <row r="376" spans="1:12">
      <c r="A376" s="1" t="s">
        <v>1745</v>
      </c>
      <c r="B376" s="1" t="s">
        <v>1745</v>
      </c>
      <c r="C376" t="s">
        <v>231</v>
      </c>
      <c r="D376" t="s">
        <v>1749</v>
      </c>
      <c r="G376" t="s">
        <v>1745</v>
      </c>
      <c r="H376" t="s">
        <v>1046</v>
      </c>
      <c r="I376" t="s">
        <v>140</v>
      </c>
      <c r="J376" t="s">
        <v>899</v>
      </c>
      <c r="K376" t="s">
        <v>1047</v>
      </c>
      <c r="L376" t="s">
        <v>445</v>
      </c>
    </row>
    <row r="377" spans="1:12">
      <c r="A377" s="1" t="s">
        <v>1745</v>
      </c>
      <c r="B377" s="1" t="s">
        <v>1745</v>
      </c>
      <c r="C377" t="s">
        <v>231</v>
      </c>
      <c r="D377" t="s">
        <v>1746</v>
      </c>
      <c r="G377" t="s">
        <v>1745</v>
      </c>
      <c r="H377" t="s">
        <v>1750</v>
      </c>
      <c r="I377" t="s">
        <v>140</v>
      </c>
      <c r="J377" t="s">
        <v>899</v>
      </c>
      <c r="K377" t="s">
        <v>1751</v>
      </c>
      <c r="L377" t="s">
        <v>445</v>
      </c>
    </row>
    <row r="378" spans="1:12">
      <c r="A378" s="1" t="s">
        <v>1752</v>
      </c>
      <c r="B378" s="1" t="s">
        <v>1752</v>
      </c>
      <c r="C378" t="s">
        <v>231</v>
      </c>
      <c r="D378" t="s">
        <v>1753</v>
      </c>
      <c r="G378" t="s">
        <v>1754</v>
      </c>
      <c r="H378" t="s">
        <v>1755</v>
      </c>
      <c r="I378" t="s">
        <v>140</v>
      </c>
      <c r="J378" t="s">
        <v>381</v>
      </c>
      <c r="K378" t="s">
        <v>1756</v>
      </c>
      <c r="L378" t="s">
        <v>204</v>
      </c>
    </row>
    <row r="379" spans="1:12">
      <c r="A379" s="1" t="s">
        <v>1757</v>
      </c>
      <c r="B379" s="1" t="s">
        <v>1757</v>
      </c>
      <c r="C379" t="s">
        <v>231</v>
      </c>
      <c r="D379" t="s">
        <v>1758</v>
      </c>
      <c r="G379" t="s">
        <v>1754</v>
      </c>
      <c r="H379" t="s">
        <v>1759</v>
      </c>
      <c r="I379" t="s">
        <v>140</v>
      </c>
      <c r="J379" t="s">
        <v>1603</v>
      </c>
      <c r="K379" t="s">
        <v>1760</v>
      </c>
      <c r="L379" t="s">
        <v>204</v>
      </c>
    </row>
    <row r="380" spans="1:12">
      <c r="A380" s="1" t="s">
        <v>1761</v>
      </c>
      <c r="B380" s="1" t="s">
        <v>1761</v>
      </c>
      <c r="C380" t="s">
        <v>231</v>
      </c>
      <c r="D380" t="s">
        <v>1762</v>
      </c>
      <c r="G380" t="s">
        <v>1763</v>
      </c>
      <c r="H380" t="s">
        <v>1764</v>
      </c>
      <c r="I380" t="s">
        <v>140</v>
      </c>
      <c r="J380" t="s">
        <v>217</v>
      </c>
      <c r="K380" t="s">
        <v>478</v>
      </c>
      <c r="L380" t="s">
        <v>204</v>
      </c>
    </row>
    <row r="381" spans="1:12">
      <c r="A381" s="1" t="s">
        <v>1765</v>
      </c>
      <c r="B381" s="1" t="s">
        <v>1765</v>
      </c>
      <c r="C381" t="s">
        <v>231</v>
      </c>
      <c r="D381" t="s">
        <v>1766</v>
      </c>
      <c r="G381" t="s">
        <v>1767</v>
      </c>
      <c r="H381" t="s">
        <v>1768</v>
      </c>
      <c r="I381" t="s">
        <v>140</v>
      </c>
      <c r="J381" t="s">
        <v>141</v>
      </c>
      <c r="K381" t="s">
        <v>1769</v>
      </c>
      <c r="L381" t="s">
        <v>204</v>
      </c>
    </row>
    <row r="382" spans="1:12">
      <c r="A382" s="1" t="s">
        <v>1770</v>
      </c>
      <c r="B382" s="1" t="s">
        <v>1770</v>
      </c>
      <c r="C382" t="s">
        <v>231</v>
      </c>
      <c r="D382" t="s">
        <v>1771</v>
      </c>
      <c r="G382" t="s">
        <v>1772</v>
      </c>
      <c r="H382" t="s">
        <v>1075</v>
      </c>
      <c r="I382" t="s">
        <v>140</v>
      </c>
      <c r="J382" t="s">
        <v>141</v>
      </c>
      <c r="K382" t="s">
        <v>1076</v>
      </c>
      <c r="L382" t="s">
        <v>204</v>
      </c>
    </row>
    <row r="383" spans="1:12">
      <c r="A383" s="1" t="s">
        <v>1773</v>
      </c>
      <c r="B383" s="1" t="s">
        <v>1773</v>
      </c>
      <c r="C383" t="s">
        <v>231</v>
      </c>
      <c r="D383" t="s">
        <v>1774</v>
      </c>
      <c r="G383" t="s">
        <v>1775</v>
      </c>
      <c r="H383" t="s">
        <v>1776</v>
      </c>
      <c r="I383" t="s">
        <v>140</v>
      </c>
      <c r="J383" t="s">
        <v>240</v>
      </c>
      <c r="K383" t="s">
        <v>1777</v>
      </c>
      <c r="L383" t="s">
        <v>204</v>
      </c>
    </row>
    <row r="384" spans="1:12">
      <c r="A384" s="1" t="s">
        <v>1778</v>
      </c>
      <c r="B384" s="1" t="s">
        <v>1778</v>
      </c>
      <c r="C384" t="s">
        <v>231</v>
      </c>
      <c r="D384" t="s">
        <v>1779</v>
      </c>
      <c r="G384" t="s">
        <v>1780</v>
      </c>
      <c r="H384" t="s">
        <v>1781</v>
      </c>
      <c r="I384" t="s">
        <v>140</v>
      </c>
      <c r="J384" t="s">
        <v>555</v>
      </c>
      <c r="K384" t="s">
        <v>1782</v>
      </c>
      <c r="L384" t="s">
        <v>204</v>
      </c>
    </row>
    <row r="385" spans="1:12">
      <c r="A385" s="1" t="s">
        <v>1783</v>
      </c>
      <c r="B385" s="1" t="s">
        <v>1783</v>
      </c>
      <c r="C385" t="s">
        <v>231</v>
      </c>
      <c r="D385" t="s">
        <v>1784</v>
      </c>
      <c r="E385" t="s">
        <v>147</v>
      </c>
      <c r="G385" t="s">
        <v>1785</v>
      </c>
      <c r="H385" t="s">
        <v>1786</v>
      </c>
      <c r="I385" t="s">
        <v>140</v>
      </c>
      <c r="J385" t="s">
        <v>555</v>
      </c>
      <c r="K385" t="s">
        <v>1787</v>
      </c>
      <c r="L385" t="s">
        <v>204</v>
      </c>
    </row>
    <row r="386" spans="1:12">
      <c r="A386" s="1" t="s">
        <v>1788</v>
      </c>
      <c r="B386" s="1" t="s">
        <v>1788</v>
      </c>
      <c r="C386" t="s">
        <v>231</v>
      </c>
      <c r="D386" t="s">
        <v>1789</v>
      </c>
      <c r="G386" t="s">
        <v>1790</v>
      </c>
      <c r="H386" t="s">
        <v>1791</v>
      </c>
      <c r="I386" t="s">
        <v>140</v>
      </c>
      <c r="J386" t="s">
        <v>555</v>
      </c>
      <c r="K386" t="s">
        <v>1792</v>
      </c>
      <c r="L386" t="s">
        <v>204</v>
      </c>
    </row>
    <row r="387" spans="1:12">
      <c r="A387" s="1" t="s">
        <v>1793</v>
      </c>
      <c r="B387" s="1" t="s">
        <v>1793</v>
      </c>
      <c r="C387" t="s">
        <v>231</v>
      </c>
      <c r="D387" t="s">
        <v>1794</v>
      </c>
      <c r="G387" t="s">
        <v>1795</v>
      </c>
      <c r="H387" t="s">
        <v>1796</v>
      </c>
      <c r="I387" t="s">
        <v>140</v>
      </c>
      <c r="J387" t="s">
        <v>555</v>
      </c>
      <c r="K387" t="s">
        <v>1797</v>
      </c>
      <c r="L387" t="s">
        <v>204</v>
      </c>
    </row>
    <row r="388" spans="1:12">
      <c r="A388" s="1" t="s">
        <v>1798</v>
      </c>
      <c r="B388" s="1" t="s">
        <v>1798</v>
      </c>
      <c r="C388" t="s">
        <v>231</v>
      </c>
      <c r="D388" t="s">
        <v>1799</v>
      </c>
      <c r="G388" t="s">
        <v>1800</v>
      </c>
      <c r="H388" t="s">
        <v>1801</v>
      </c>
      <c r="I388" t="s">
        <v>140</v>
      </c>
      <c r="J388" t="s">
        <v>223</v>
      </c>
      <c r="K388" t="s">
        <v>1802</v>
      </c>
      <c r="L388" t="s">
        <v>204</v>
      </c>
    </row>
    <row r="389" spans="1:12">
      <c r="A389" s="1" t="s">
        <v>1803</v>
      </c>
      <c r="B389" s="1" t="s">
        <v>1803</v>
      </c>
      <c r="C389" t="s">
        <v>231</v>
      </c>
      <c r="D389" t="s">
        <v>1804</v>
      </c>
      <c r="E389" t="s">
        <v>147</v>
      </c>
      <c r="G389" t="s">
        <v>1805</v>
      </c>
      <c r="H389" t="s">
        <v>1801</v>
      </c>
      <c r="I389" t="s">
        <v>140</v>
      </c>
      <c r="J389" t="s">
        <v>223</v>
      </c>
      <c r="K389" t="s">
        <v>1802</v>
      </c>
      <c r="L389" t="s">
        <v>204</v>
      </c>
    </row>
    <row r="390" ht="14.25" spans="1:12">
      <c r="A390" s="4" t="s">
        <v>1806</v>
      </c>
      <c r="B390" s="4" t="s">
        <v>1806</v>
      </c>
      <c r="C390" t="s">
        <v>231</v>
      </c>
      <c r="D390" t="s">
        <v>1807</v>
      </c>
      <c r="G390" t="s">
        <v>1808</v>
      </c>
      <c r="H390" t="s">
        <v>1809</v>
      </c>
      <c r="I390" t="s">
        <v>140</v>
      </c>
      <c r="J390" t="s">
        <v>489</v>
      </c>
      <c r="K390" t="s">
        <v>1810</v>
      </c>
      <c r="L390" t="s">
        <v>204</v>
      </c>
    </row>
    <row r="391" ht="14.25" spans="1:12">
      <c r="A391" s="4" t="s">
        <v>1811</v>
      </c>
      <c r="B391" s="4" t="s">
        <v>1811</v>
      </c>
      <c r="C391" t="s">
        <v>231</v>
      </c>
      <c r="D391" t="s">
        <v>1812</v>
      </c>
      <c r="G391" t="s">
        <v>1813</v>
      </c>
      <c r="H391" t="s">
        <v>1814</v>
      </c>
      <c r="I391" t="s">
        <v>140</v>
      </c>
      <c r="J391" t="s">
        <v>489</v>
      </c>
      <c r="K391" t="s">
        <v>1815</v>
      </c>
      <c r="L391" t="s">
        <v>204</v>
      </c>
    </row>
    <row r="392" spans="1:12">
      <c r="A392" s="1" t="s">
        <v>1816</v>
      </c>
      <c r="B392" s="1" t="s">
        <v>1816</v>
      </c>
      <c r="C392" t="s">
        <v>231</v>
      </c>
      <c r="D392" t="s">
        <v>1817</v>
      </c>
      <c r="G392" t="s">
        <v>1816</v>
      </c>
      <c r="H392" t="s">
        <v>1818</v>
      </c>
      <c r="I392" t="s">
        <v>140</v>
      </c>
      <c r="J392" t="s">
        <v>489</v>
      </c>
      <c r="K392" t="s">
        <v>1819</v>
      </c>
      <c r="L392" t="s">
        <v>204</v>
      </c>
    </row>
    <row r="393" spans="1:12">
      <c r="A393" s="1" t="s">
        <v>1820</v>
      </c>
      <c r="B393" s="1" t="s">
        <v>1820</v>
      </c>
      <c r="C393" t="s">
        <v>231</v>
      </c>
      <c r="D393" t="s">
        <v>1821</v>
      </c>
      <c r="G393" t="s">
        <v>1822</v>
      </c>
      <c r="H393" t="s">
        <v>1823</v>
      </c>
      <c r="I393" t="s">
        <v>140</v>
      </c>
      <c r="J393" t="s">
        <v>489</v>
      </c>
      <c r="K393" t="s">
        <v>1824</v>
      </c>
      <c r="L393" t="s">
        <v>204</v>
      </c>
    </row>
    <row r="394" spans="1:12">
      <c r="A394" s="1" t="s">
        <v>1825</v>
      </c>
      <c r="B394" s="1" t="s">
        <v>1825</v>
      </c>
      <c r="C394" t="s">
        <v>231</v>
      </c>
      <c r="D394" t="s">
        <v>1826</v>
      </c>
      <c r="E394" t="s">
        <v>147</v>
      </c>
      <c r="G394" t="s">
        <v>1827</v>
      </c>
      <c r="H394" t="s">
        <v>1828</v>
      </c>
      <c r="I394" t="s">
        <v>140</v>
      </c>
      <c r="J394" t="s">
        <v>489</v>
      </c>
      <c r="K394" t="s">
        <v>1829</v>
      </c>
      <c r="L394" t="s">
        <v>204</v>
      </c>
    </row>
    <row r="395" spans="1:12">
      <c r="A395" s="1" t="s">
        <v>1830</v>
      </c>
      <c r="B395" s="1" t="s">
        <v>1830</v>
      </c>
      <c r="C395" t="s">
        <v>231</v>
      </c>
      <c r="D395" t="s">
        <v>1831</v>
      </c>
      <c r="E395" t="s">
        <v>147</v>
      </c>
      <c r="G395" t="s">
        <v>1827</v>
      </c>
      <c r="H395" t="s">
        <v>959</v>
      </c>
      <c r="I395" t="s">
        <v>140</v>
      </c>
      <c r="J395" t="s">
        <v>240</v>
      </c>
      <c r="K395" t="s">
        <v>960</v>
      </c>
      <c r="L395" t="s">
        <v>204</v>
      </c>
    </row>
    <row r="396" spans="1:12">
      <c r="A396" s="1" t="s">
        <v>1832</v>
      </c>
      <c r="B396" s="1" t="s">
        <v>1832</v>
      </c>
      <c r="C396" t="s">
        <v>231</v>
      </c>
      <c r="D396" t="s">
        <v>1833</v>
      </c>
      <c r="G396" t="s">
        <v>1834</v>
      </c>
      <c r="H396" t="s">
        <v>1835</v>
      </c>
      <c r="I396" t="s">
        <v>140</v>
      </c>
      <c r="J396" t="s">
        <v>1106</v>
      </c>
      <c r="K396" t="s">
        <v>1836</v>
      </c>
      <c r="L396" t="s">
        <v>204</v>
      </c>
    </row>
    <row r="397" spans="1:12">
      <c r="A397" s="1" t="s">
        <v>1837</v>
      </c>
      <c r="B397" s="1" t="s">
        <v>1837</v>
      </c>
      <c r="C397" t="s">
        <v>231</v>
      </c>
      <c r="D397" t="s">
        <v>1838</v>
      </c>
      <c r="G397" t="s">
        <v>487</v>
      </c>
      <c r="H397" t="s">
        <v>1839</v>
      </c>
      <c r="I397" t="s">
        <v>140</v>
      </c>
      <c r="J397" t="s">
        <v>1106</v>
      </c>
      <c r="K397" t="s">
        <v>1840</v>
      </c>
      <c r="L397" t="s">
        <v>204</v>
      </c>
    </row>
    <row r="398" spans="1:12">
      <c r="A398" s="1" t="s">
        <v>1841</v>
      </c>
      <c r="B398" s="1" t="s">
        <v>1841</v>
      </c>
      <c r="C398" t="s">
        <v>231</v>
      </c>
      <c r="D398" t="s">
        <v>1842</v>
      </c>
      <c r="G398" t="s">
        <v>1843</v>
      </c>
      <c r="H398" t="s">
        <v>1844</v>
      </c>
      <c r="I398" t="s">
        <v>140</v>
      </c>
      <c r="J398" t="s">
        <v>1106</v>
      </c>
      <c r="K398" t="s">
        <v>1845</v>
      </c>
      <c r="L398" t="s">
        <v>204</v>
      </c>
    </row>
    <row r="399" spans="1:12">
      <c r="A399" s="1" t="s">
        <v>1846</v>
      </c>
      <c r="B399" s="1" t="s">
        <v>1846</v>
      </c>
      <c r="C399" t="s">
        <v>231</v>
      </c>
      <c r="D399" t="s">
        <v>1838</v>
      </c>
      <c r="G399" t="s">
        <v>1847</v>
      </c>
      <c r="H399" t="s">
        <v>1848</v>
      </c>
      <c r="I399" t="s">
        <v>140</v>
      </c>
      <c r="J399" t="s">
        <v>1106</v>
      </c>
      <c r="K399" t="s">
        <v>1849</v>
      </c>
      <c r="L399" t="s">
        <v>204</v>
      </c>
    </row>
    <row r="400" spans="1:12">
      <c r="A400" s="1" t="s">
        <v>1850</v>
      </c>
      <c r="B400" s="1" t="s">
        <v>1850</v>
      </c>
      <c r="C400" t="s">
        <v>231</v>
      </c>
      <c r="D400" t="s">
        <v>1851</v>
      </c>
      <c r="G400" t="s">
        <v>1852</v>
      </c>
      <c r="H400" t="s">
        <v>1853</v>
      </c>
      <c r="I400" t="s">
        <v>140</v>
      </c>
      <c r="J400" t="s">
        <v>194</v>
      </c>
      <c r="K400" t="s">
        <v>1854</v>
      </c>
      <c r="L400" t="s">
        <v>204</v>
      </c>
    </row>
    <row r="401" spans="1:12">
      <c r="A401" s="1" t="s">
        <v>1855</v>
      </c>
      <c r="B401" s="1" t="s">
        <v>1855</v>
      </c>
      <c r="C401" t="s">
        <v>231</v>
      </c>
      <c r="D401" t="s">
        <v>1856</v>
      </c>
      <c r="G401" t="s">
        <v>1852</v>
      </c>
      <c r="H401" t="s">
        <v>1857</v>
      </c>
      <c r="I401" t="s">
        <v>140</v>
      </c>
      <c r="J401" t="s">
        <v>194</v>
      </c>
      <c r="K401" t="s">
        <v>1858</v>
      </c>
      <c r="L401" t="s">
        <v>204</v>
      </c>
    </row>
    <row r="402" spans="1:12">
      <c r="A402" s="1" t="s">
        <v>1859</v>
      </c>
      <c r="B402" s="1" t="s">
        <v>1859</v>
      </c>
      <c r="C402" t="s">
        <v>231</v>
      </c>
      <c r="D402" t="s">
        <v>1860</v>
      </c>
      <c r="G402" t="s">
        <v>1861</v>
      </c>
      <c r="H402" t="s">
        <v>1862</v>
      </c>
      <c r="I402" t="s">
        <v>140</v>
      </c>
      <c r="J402" t="s">
        <v>217</v>
      </c>
      <c r="K402" t="s">
        <v>1863</v>
      </c>
      <c r="L402" t="s">
        <v>204</v>
      </c>
    </row>
    <row r="403" spans="1:12">
      <c r="A403" s="1" t="s">
        <v>1864</v>
      </c>
      <c r="B403" s="1" t="s">
        <v>1864</v>
      </c>
      <c r="C403" t="s">
        <v>231</v>
      </c>
      <c r="D403" t="s">
        <v>1865</v>
      </c>
      <c r="G403" t="s">
        <v>1866</v>
      </c>
      <c r="H403" t="s">
        <v>1867</v>
      </c>
      <c r="I403" t="s">
        <v>140</v>
      </c>
      <c r="J403" t="s">
        <v>217</v>
      </c>
      <c r="K403" t="s">
        <v>1868</v>
      </c>
      <c r="L403" t="s">
        <v>204</v>
      </c>
    </row>
    <row r="404" spans="1:12">
      <c r="A404" s="1" t="s">
        <v>1869</v>
      </c>
      <c r="B404" s="1" t="s">
        <v>1869</v>
      </c>
      <c r="C404" t="s">
        <v>231</v>
      </c>
      <c r="D404" t="s">
        <v>1870</v>
      </c>
      <c r="G404" t="s">
        <v>1871</v>
      </c>
      <c r="H404" t="s">
        <v>1872</v>
      </c>
      <c r="I404" t="s">
        <v>140</v>
      </c>
      <c r="J404" t="s">
        <v>217</v>
      </c>
      <c r="K404" t="s">
        <v>1873</v>
      </c>
      <c r="L404" t="s">
        <v>204</v>
      </c>
    </row>
    <row r="405" spans="1:12">
      <c r="A405" s="1" t="s">
        <v>1874</v>
      </c>
      <c r="B405" s="1" t="s">
        <v>1874</v>
      </c>
      <c r="C405" t="s">
        <v>231</v>
      </c>
      <c r="D405" t="s">
        <v>1875</v>
      </c>
      <c r="G405" t="s">
        <v>1876</v>
      </c>
      <c r="H405" t="s">
        <v>1877</v>
      </c>
      <c r="I405" t="s">
        <v>140</v>
      </c>
      <c r="J405" t="s">
        <v>217</v>
      </c>
      <c r="K405" t="s">
        <v>1878</v>
      </c>
      <c r="L405" t="s">
        <v>204</v>
      </c>
    </row>
    <row r="406" spans="1:12">
      <c r="A406" s="1" t="s">
        <v>1879</v>
      </c>
      <c r="B406" s="1" t="s">
        <v>1879</v>
      </c>
      <c r="C406" t="s">
        <v>231</v>
      </c>
      <c r="D406" t="s">
        <v>1880</v>
      </c>
      <c r="G406" t="s">
        <v>1881</v>
      </c>
      <c r="H406" t="s">
        <v>1867</v>
      </c>
      <c r="I406" t="s">
        <v>140</v>
      </c>
      <c r="J406" t="s">
        <v>217</v>
      </c>
      <c r="K406" t="s">
        <v>1882</v>
      </c>
      <c r="L406" t="s">
        <v>204</v>
      </c>
    </row>
    <row r="407" spans="1:12">
      <c r="A407" s="1" t="s">
        <v>1883</v>
      </c>
      <c r="B407" s="1" t="s">
        <v>1883</v>
      </c>
      <c r="C407" t="s">
        <v>231</v>
      </c>
      <c r="D407" t="s">
        <v>1884</v>
      </c>
      <c r="G407" t="s">
        <v>1885</v>
      </c>
      <c r="H407" t="s">
        <v>1886</v>
      </c>
      <c r="I407" t="s">
        <v>140</v>
      </c>
      <c r="J407" t="s">
        <v>194</v>
      </c>
      <c r="K407" t="s">
        <v>1887</v>
      </c>
      <c r="L407" t="s">
        <v>204</v>
      </c>
    </row>
    <row r="408" spans="1:12">
      <c r="A408" s="1" t="s">
        <v>1888</v>
      </c>
      <c r="B408" s="1" t="s">
        <v>1888</v>
      </c>
      <c r="C408" t="s">
        <v>231</v>
      </c>
      <c r="D408" t="s">
        <v>1889</v>
      </c>
      <c r="G408" t="s">
        <v>1890</v>
      </c>
      <c r="H408" t="s">
        <v>1891</v>
      </c>
      <c r="I408" t="s">
        <v>140</v>
      </c>
      <c r="J408" t="s">
        <v>141</v>
      </c>
      <c r="K408" t="s">
        <v>1892</v>
      </c>
      <c r="L408" t="s">
        <v>204</v>
      </c>
    </row>
    <row r="409" spans="1:12">
      <c r="A409" s="1" t="s">
        <v>1893</v>
      </c>
      <c r="B409" s="1" t="s">
        <v>1893</v>
      </c>
      <c r="C409" t="s">
        <v>231</v>
      </c>
      <c r="D409" t="s">
        <v>1140</v>
      </c>
      <c r="G409" t="s">
        <v>1894</v>
      </c>
      <c r="H409" t="s">
        <v>1142</v>
      </c>
      <c r="I409" t="s">
        <v>140</v>
      </c>
      <c r="J409" t="s">
        <v>141</v>
      </c>
      <c r="K409" t="s">
        <v>1143</v>
      </c>
      <c r="L409" t="s">
        <v>204</v>
      </c>
    </row>
    <row r="410" spans="1:12">
      <c r="A410" s="1" t="s">
        <v>1895</v>
      </c>
      <c r="B410" s="1" t="s">
        <v>1895</v>
      </c>
      <c r="C410" t="s">
        <v>231</v>
      </c>
      <c r="D410" t="s">
        <v>1896</v>
      </c>
      <c r="G410" t="s">
        <v>1897</v>
      </c>
      <c r="H410" t="s">
        <v>1898</v>
      </c>
      <c r="I410" t="s">
        <v>140</v>
      </c>
      <c r="J410" t="s">
        <v>141</v>
      </c>
      <c r="K410" t="s">
        <v>1143</v>
      </c>
      <c r="L410" t="s">
        <v>204</v>
      </c>
    </row>
    <row r="411" spans="1:12">
      <c r="A411" s="1" t="s">
        <v>1899</v>
      </c>
      <c r="B411" s="1" t="s">
        <v>1899</v>
      </c>
      <c r="C411" t="s">
        <v>231</v>
      </c>
      <c r="D411" t="s">
        <v>1766</v>
      </c>
      <c r="G411" t="s">
        <v>1900</v>
      </c>
      <c r="H411" t="s">
        <v>1768</v>
      </c>
      <c r="I411" t="s">
        <v>140</v>
      </c>
      <c r="J411" t="s">
        <v>141</v>
      </c>
      <c r="K411" t="s">
        <v>1769</v>
      </c>
      <c r="L411" t="s">
        <v>204</v>
      </c>
    </row>
    <row r="412" spans="1:12">
      <c r="A412" s="1" t="s">
        <v>1901</v>
      </c>
      <c r="B412" s="1" t="s">
        <v>1901</v>
      </c>
      <c r="C412" t="s">
        <v>231</v>
      </c>
      <c r="D412" t="s">
        <v>1902</v>
      </c>
      <c r="G412" t="s">
        <v>1903</v>
      </c>
      <c r="H412" t="s">
        <v>1904</v>
      </c>
      <c r="I412" t="s">
        <v>140</v>
      </c>
      <c r="J412" t="s">
        <v>141</v>
      </c>
      <c r="K412" t="s">
        <v>1905</v>
      </c>
      <c r="L412" t="s">
        <v>204</v>
      </c>
    </row>
    <row r="413" spans="1:12">
      <c r="A413" s="1" t="s">
        <v>1906</v>
      </c>
      <c r="B413" s="1" t="s">
        <v>1906</v>
      </c>
      <c r="C413" t="s">
        <v>231</v>
      </c>
      <c r="D413" t="s">
        <v>1907</v>
      </c>
      <c r="G413" t="s">
        <v>1908</v>
      </c>
      <c r="H413" t="s">
        <v>1768</v>
      </c>
      <c r="I413" t="s">
        <v>140</v>
      </c>
      <c r="J413" t="s">
        <v>141</v>
      </c>
      <c r="K413" t="s">
        <v>1769</v>
      </c>
      <c r="L413" t="s">
        <v>204</v>
      </c>
    </row>
    <row r="414" spans="1:12">
      <c r="A414" s="1" t="s">
        <v>1909</v>
      </c>
      <c r="B414" s="1" t="s">
        <v>1909</v>
      </c>
      <c r="C414" t="s">
        <v>231</v>
      </c>
      <c r="D414" t="s">
        <v>1910</v>
      </c>
      <c r="G414" t="s">
        <v>1911</v>
      </c>
      <c r="H414" t="s">
        <v>1912</v>
      </c>
      <c r="I414" t="s">
        <v>140</v>
      </c>
      <c r="J414" t="s">
        <v>141</v>
      </c>
      <c r="K414" t="s">
        <v>1913</v>
      </c>
      <c r="L414">
        <v>1234567890</v>
      </c>
    </row>
    <row r="415" spans="1:12">
      <c r="A415" s="1" t="s">
        <v>1914</v>
      </c>
      <c r="B415" t="s">
        <v>1914</v>
      </c>
      <c r="C415" t="s">
        <v>231</v>
      </c>
      <c r="D415" t="s">
        <v>1915</v>
      </c>
      <c r="G415" t="s">
        <v>1911</v>
      </c>
      <c r="H415">
        <v>94621</v>
      </c>
      <c r="I415" t="s">
        <v>140</v>
      </c>
      <c r="J415" t="s">
        <v>141</v>
      </c>
      <c r="K415" t="s">
        <v>1916</v>
      </c>
      <c r="L415">
        <v>1234567890</v>
      </c>
    </row>
    <row r="416" spans="1:12">
      <c r="A416" s="1" t="s">
        <v>1917</v>
      </c>
      <c r="B416" s="1" t="s">
        <v>1917</v>
      </c>
      <c r="C416" t="s">
        <v>231</v>
      </c>
      <c r="D416" t="s">
        <v>1918</v>
      </c>
      <c r="G416" t="s">
        <v>1919</v>
      </c>
      <c r="H416" t="s">
        <v>1920</v>
      </c>
      <c r="I416" t="s">
        <v>140</v>
      </c>
      <c r="J416" t="s">
        <v>616</v>
      </c>
      <c r="K416" t="s">
        <v>1921</v>
      </c>
      <c r="L416" t="s">
        <v>204</v>
      </c>
    </row>
    <row r="417" spans="1:12">
      <c r="A417" s="1" t="s">
        <v>1922</v>
      </c>
      <c r="B417" s="1" t="s">
        <v>1922</v>
      </c>
      <c r="C417" t="s">
        <v>231</v>
      </c>
      <c r="D417" t="s">
        <v>1923</v>
      </c>
      <c r="G417" t="s">
        <v>1924</v>
      </c>
      <c r="H417" t="s">
        <v>1925</v>
      </c>
      <c r="I417" t="s">
        <v>140</v>
      </c>
      <c r="J417" t="s">
        <v>616</v>
      </c>
      <c r="K417" t="s">
        <v>1926</v>
      </c>
      <c r="L417" t="s">
        <v>204</v>
      </c>
    </row>
    <row r="418" spans="1:12">
      <c r="A418" s="1" t="s">
        <v>1927</v>
      </c>
      <c r="B418" s="1" t="s">
        <v>1927</v>
      </c>
      <c r="C418" t="s">
        <v>231</v>
      </c>
      <c r="D418" t="s">
        <v>1698</v>
      </c>
      <c r="G418" t="s">
        <v>1928</v>
      </c>
      <c r="H418" t="s">
        <v>1171</v>
      </c>
      <c r="I418" t="s">
        <v>140</v>
      </c>
      <c r="J418" t="s">
        <v>616</v>
      </c>
      <c r="K418" t="s">
        <v>1172</v>
      </c>
      <c r="L418" t="s">
        <v>204</v>
      </c>
    </row>
    <row r="419" spans="1:12">
      <c r="A419" s="1" t="s">
        <v>1929</v>
      </c>
      <c r="B419" s="1" t="s">
        <v>1929</v>
      </c>
      <c r="C419" t="s">
        <v>231</v>
      </c>
      <c r="D419" t="s">
        <v>1930</v>
      </c>
      <c r="G419" t="s">
        <v>1931</v>
      </c>
      <c r="H419" t="s">
        <v>1171</v>
      </c>
      <c r="I419" t="s">
        <v>140</v>
      </c>
      <c r="J419" t="s">
        <v>616</v>
      </c>
      <c r="K419" t="s">
        <v>1172</v>
      </c>
      <c r="L419" t="s">
        <v>204</v>
      </c>
    </row>
    <row r="420" spans="1:12">
      <c r="A420" s="1" t="s">
        <v>1932</v>
      </c>
      <c r="B420" s="1" t="s">
        <v>1932</v>
      </c>
      <c r="C420" t="s">
        <v>231</v>
      </c>
      <c r="D420" t="s">
        <v>1933</v>
      </c>
      <c r="G420" t="s">
        <v>1934</v>
      </c>
      <c r="H420" t="s">
        <v>1171</v>
      </c>
      <c r="I420" t="s">
        <v>140</v>
      </c>
      <c r="J420" t="s">
        <v>616</v>
      </c>
      <c r="K420" t="s">
        <v>1172</v>
      </c>
      <c r="L420" t="s">
        <v>204</v>
      </c>
    </row>
    <row r="421" spans="1:12">
      <c r="A421" s="1" t="s">
        <v>1935</v>
      </c>
      <c r="B421" s="1" t="s">
        <v>1935</v>
      </c>
      <c r="C421" t="s">
        <v>231</v>
      </c>
      <c r="D421" t="s">
        <v>1695</v>
      </c>
      <c r="G421" t="s">
        <v>1936</v>
      </c>
      <c r="H421" t="s">
        <v>1059</v>
      </c>
      <c r="I421" t="s">
        <v>140</v>
      </c>
      <c r="J421" t="s">
        <v>899</v>
      </c>
      <c r="K421" t="s">
        <v>1060</v>
      </c>
      <c r="L421" t="s">
        <v>204</v>
      </c>
    </row>
    <row r="422" spans="1:12">
      <c r="A422" s="1" t="s">
        <v>1937</v>
      </c>
      <c r="B422" s="1" t="s">
        <v>1937</v>
      </c>
      <c r="C422" t="s">
        <v>231</v>
      </c>
      <c r="D422" t="s">
        <v>1938</v>
      </c>
      <c r="G422" t="s">
        <v>1939</v>
      </c>
      <c r="H422" t="s">
        <v>1171</v>
      </c>
      <c r="I422" t="s">
        <v>140</v>
      </c>
      <c r="J422" t="s">
        <v>616</v>
      </c>
      <c r="K422" t="s">
        <v>1172</v>
      </c>
      <c r="L422" t="s">
        <v>204</v>
      </c>
    </row>
    <row r="423" spans="1:12">
      <c r="A423" s="1" t="s">
        <v>1940</v>
      </c>
      <c r="B423" s="1" t="s">
        <v>1940</v>
      </c>
      <c r="C423" t="s">
        <v>231</v>
      </c>
      <c r="D423" t="s">
        <v>1941</v>
      </c>
      <c r="G423" t="s">
        <v>487</v>
      </c>
      <c r="H423" t="s">
        <v>1942</v>
      </c>
      <c r="I423" t="s">
        <v>140</v>
      </c>
      <c r="J423" t="s">
        <v>1943</v>
      </c>
      <c r="K423" t="s">
        <v>1944</v>
      </c>
      <c r="L423" t="s">
        <v>204</v>
      </c>
    </row>
    <row r="424" spans="1:12">
      <c r="A424" s="1" t="s">
        <v>1945</v>
      </c>
      <c r="B424" s="1" t="s">
        <v>1945</v>
      </c>
      <c r="C424" t="s">
        <v>231</v>
      </c>
      <c r="D424" t="s">
        <v>1946</v>
      </c>
      <c r="G424" t="s">
        <v>487</v>
      </c>
      <c r="H424" t="s">
        <v>1947</v>
      </c>
      <c r="I424" t="s">
        <v>140</v>
      </c>
      <c r="J424" t="s">
        <v>381</v>
      </c>
      <c r="K424" t="s">
        <v>1948</v>
      </c>
      <c r="L424" t="s">
        <v>204</v>
      </c>
    </row>
    <row r="425" spans="1:12">
      <c r="A425" s="1" t="s">
        <v>1949</v>
      </c>
      <c r="B425" s="1" t="s">
        <v>1949</v>
      </c>
      <c r="C425" t="s">
        <v>231</v>
      </c>
      <c r="D425" t="s">
        <v>1950</v>
      </c>
      <c r="G425" t="s">
        <v>1951</v>
      </c>
      <c r="H425" t="s">
        <v>1952</v>
      </c>
      <c r="I425" t="s">
        <v>140</v>
      </c>
      <c r="J425" t="s">
        <v>141</v>
      </c>
      <c r="K425" t="s">
        <v>1590</v>
      </c>
      <c r="L425" t="s">
        <v>204</v>
      </c>
    </row>
    <row r="426" spans="1:12">
      <c r="A426" s="1" t="s">
        <v>1953</v>
      </c>
      <c r="B426" s="1" t="s">
        <v>1953</v>
      </c>
      <c r="C426" t="s">
        <v>231</v>
      </c>
      <c r="D426" t="s">
        <v>1954</v>
      </c>
      <c r="G426" t="s">
        <v>1955</v>
      </c>
      <c r="H426" t="s">
        <v>1956</v>
      </c>
      <c r="I426" t="s">
        <v>140</v>
      </c>
      <c r="J426" t="s">
        <v>1957</v>
      </c>
      <c r="K426" t="s">
        <v>1958</v>
      </c>
      <c r="L426" t="s">
        <v>204</v>
      </c>
    </row>
    <row r="427" spans="1:12">
      <c r="A427" s="1" t="s">
        <v>1959</v>
      </c>
      <c r="B427" s="1" t="s">
        <v>1959</v>
      </c>
      <c r="C427" t="s">
        <v>231</v>
      </c>
      <c r="D427" t="s">
        <v>1960</v>
      </c>
      <c r="G427" t="s">
        <v>1961</v>
      </c>
      <c r="H427" t="s">
        <v>1962</v>
      </c>
      <c r="I427" t="s">
        <v>140</v>
      </c>
      <c r="J427" t="s">
        <v>1957</v>
      </c>
      <c r="K427" t="s">
        <v>1963</v>
      </c>
      <c r="L427" t="s">
        <v>204</v>
      </c>
    </row>
    <row r="428" spans="1:12">
      <c r="A428" s="1" t="s">
        <v>1964</v>
      </c>
      <c r="B428" s="1" t="s">
        <v>1964</v>
      </c>
      <c r="C428" t="s">
        <v>231</v>
      </c>
      <c r="D428" t="s">
        <v>1965</v>
      </c>
      <c r="G428" t="s">
        <v>1966</v>
      </c>
      <c r="H428" t="s">
        <v>1956</v>
      </c>
      <c r="I428" t="s">
        <v>140</v>
      </c>
      <c r="J428" t="s">
        <v>1957</v>
      </c>
      <c r="K428" t="s">
        <v>1967</v>
      </c>
      <c r="L428" t="s">
        <v>204</v>
      </c>
    </row>
    <row r="429" spans="1:12">
      <c r="A429" s="1" t="s">
        <v>1968</v>
      </c>
      <c r="B429" s="1" t="s">
        <v>1968</v>
      </c>
      <c r="C429" t="s">
        <v>231</v>
      </c>
      <c r="D429" t="s">
        <v>1969</v>
      </c>
      <c r="G429" t="s">
        <v>1970</v>
      </c>
      <c r="H429" t="s">
        <v>1971</v>
      </c>
      <c r="I429" t="s">
        <v>140</v>
      </c>
      <c r="J429" t="s">
        <v>223</v>
      </c>
      <c r="K429" t="s">
        <v>1972</v>
      </c>
      <c r="L429" t="s">
        <v>204</v>
      </c>
    </row>
    <row r="430" spans="1:12">
      <c r="A430" s="1" t="s">
        <v>1973</v>
      </c>
      <c r="B430" s="1" t="s">
        <v>1973</v>
      </c>
      <c r="C430" t="s">
        <v>231</v>
      </c>
      <c r="D430" t="s">
        <v>1974</v>
      </c>
      <c r="G430" t="s">
        <v>1975</v>
      </c>
      <c r="H430" t="s">
        <v>1976</v>
      </c>
      <c r="I430" t="s">
        <v>140</v>
      </c>
      <c r="J430" t="s">
        <v>141</v>
      </c>
      <c r="K430" t="s">
        <v>1977</v>
      </c>
      <c r="L430" t="s">
        <v>204</v>
      </c>
    </row>
    <row r="431" spans="1:12">
      <c r="A431" s="1" t="s">
        <v>1978</v>
      </c>
      <c r="B431" s="1" t="s">
        <v>1978</v>
      </c>
      <c r="C431" t="s">
        <v>231</v>
      </c>
      <c r="D431" t="s">
        <v>1979</v>
      </c>
      <c r="G431" t="s">
        <v>1980</v>
      </c>
      <c r="H431" t="s">
        <v>1981</v>
      </c>
      <c r="I431" t="s">
        <v>140</v>
      </c>
      <c r="J431" t="s">
        <v>141</v>
      </c>
      <c r="K431" t="s">
        <v>1769</v>
      </c>
      <c r="L431" t="s">
        <v>204</v>
      </c>
    </row>
    <row r="432" spans="1:12">
      <c r="A432" s="1" t="s">
        <v>1982</v>
      </c>
      <c r="B432" s="1" t="s">
        <v>1982</v>
      </c>
      <c r="C432" t="s">
        <v>231</v>
      </c>
      <c r="D432" t="s">
        <v>1983</v>
      </c>
      <c r="G432" t="s">
        <v>1984</v>
      </c>
      <c r="H432" t="s">
        <v>1985</v>
      </c>
      <c r="I432" t="s">
        <v>140</v>
      </c>
      <c r="J432" t="s">
        <v>141</v>
      </c>
      <c r="K432" t="s">
        <v>1986</v>
      </c>
      <c r="L432" t="s">
        <v>204</v>
      </c>
    </row>
    <row r="433" spans="1:12">
      <c r="A433" s="1" t="s">
        <v>1987</v>
      </c>
      <c r="B433" s="1" t="s">
        <v>1987</v>
      </c>
      <c r="C433" t="s">
        <v>231</v>
      </c>
      <c r="D433" t="s">
        <v>1988</v>
      </c>
      <c r="G433" t="s">
        <v>1989</v>
      </c>
      <c r="H433" t="s">
        <v>1990</v>
      </c>
      <c r="I433" t="s">
        <v>140</v>
      </c>
      <c r="J433" t="s">
        <v>141</v>
      </c>
      <c r="K433" t="s">
        <v>1991</v>
      </c>
      <c r="L433" t="s">
        <v>204</v>
      </c>
    </row>
    <row r="434" spans="1:12">
      <c r="A434" s="1" t="s">
        <v>1992</v>
      </c>
      <c r="B434" s="1" t="s">
        <v>1992</v>
      </c>
      <c r="C434" t="s">
        <v>231</v>
      </c>
      <c r="D434" t="s">
        <v>1993</v>
      </c>
      <c r="E434" t="s">
        <v>147</v>
      </c>
      <c r="G434" t="s">
        <v>1994</v>
      </c>
      <c r="H434" t="s">
        <v>1985</v>
      </c>
      <c r="I434" t="s">
        <v>140</v>
      </c>
      <c r="J434" t="s">
        <v>141</v>
      </c>
      <c r="K434" t="s">
        <v>1986</v>
      </c>
      <c r="L434" t="s">
        <v>204</v>
      </c>
    </row>
    <row r="435" spans="1:12">
      <c r="A435" s="1" t="s">
        <v>1995</v>
      </c>
      <c r="B435" s="1" t="s">
        <v>1995</v>
      </c>
      <c r="C435" t="s">
        <v>231</v>
      </c>
      <c r="D435" t="s">
        <v>1996</v>
      </c>
      <c r="G435" t="s">
        <v>1997</v>
      </c>
      <c r="H435" t="s">
        <v>1292</v>
      </c>
      <c r="I435" t="s">
        <v>140</v>
      </c>
      <c r="J435" t="s">
        <v>141</v>
      </c>
      <c r="K435" t="s">
        <v>1998</v>
      </c>
      <c r="L435" t="s">
        <v>204</v>
      </c>
    </row>
    <row r="436" spans="1:12">
      <c r="A436" s="1" t="s">
        <v>1999</v>
      </c>
      <c r="B436" s="1" t="s">
        <v>1999</v>
      </c>
      <c r="C436" t="s">
        <v>231</v>
      </c>
      <c r="D436" t="s">
        <v>2000</v>
      </c>
      <c r="G436" t="s">
        <v>2001</v>
      </c>
      <c r="H436" t="s">
        <v>1272</v>
      </c>
      <c r="I436" t="s">
        <v>140</v>
      </c>
      <c r="J436" t="s">
        <v>141</v>
      </c>
      <c r="K436" t="s">
        <v>2002</v>
      </c>
      <c r="L436" t="s">
        <v>204</v>
      </c>
    </row>
    <row r="437" spans="1:12">
      <c r="A437" s="1" t="s">
        <v>2003</v>
      </c>
      <c r="B437" s="1" t="s">
        <v>2003</v>
      </c>
      <c r="C437" t="s">
        <v>231</v>
      </c>
      <c r="D437" t="s">
        <v>2000</v>
      </c>
      <c r="G437" t="s">
        <v>2004</v>
      </c>
      <c r="H437" t="s">
        <v>2005</v>
      </c>
      <c r="I437" t="s">
        <v>140</v>
      </c>
      <c r="J437" t="s">
        <v>141</v>
      </c>
      <c r="K437" t="s">
        <v>2002</v>
      </c>
      <c r="L437" t="s">
        <v>204</v>
      </c>
    </row>
    <row r="438" spans="1:12">
      <c r="A438" s="1" t="s">
        <v>2006</v>
      </c>
      <c r="B438" s="1" t="s">
        <v>2006</v>
      </c>
      <c r="C438" t="s">
        <v>231</v>
      </c>
      <c r="D438" t="s">
        <v>2007</v>
      </c>
      <c r="G438" t="s">
        <v>2008</v>
      </c>
      <c r="H438" t="s">
        <v>2009</v>
      </c>
      <c r="I438" t="s">
        <v>140</v>
      </c>
      <c r="J438" t="s">
        <v>1312</v>
      </c>
      <c r="K438" t="s">
        <v>2010</v>
      </c>
      <c r="L438" t="s">
        <v>204</v>
      </c>
    </row>
    <row r="439" spans="1:12">
      <c r="A439" s="1" t="s">
        <v>2011</v>
      </c>
      <c r="B439" s="1" t="s">
        <v>2011</v>
      </c>
      <c r="C439" t="s">
        <v>231</v>
      </c>
      <c r="D439" t="s">
        <v>2012</v>
      </c>
      <c r="G439" t="s">
        <v>2013</v>
      </c>
      <c r="H439" t="s">
        <v>1971</v>
      </c>
      <c r="I439" t="s">
        <v>140</v>
      </c>
      <c r="J439" t="s">
        <v>223</v>
      </c>
      <c r="K439" t="s">
        <v>2014</v>
      </c>
      <c r="L439" t="s">
        <v>204</v>
      </c>
    </row>
    <row r="440" spans="1:12">
      <c r="A440" s="1" t="s">
        <v>2015</v>
      </c>
      <c r="B440" s="1" t="s">
        <v>2015</v>
      </c>
      <c r="C440" t="s">
        <v>231</v>
      </c>
      <c r="D440" t="s">
        <v>2016</v>
      </c>
      <c r="G440" t="s">
        <v>2017</v>
      </c>
      <c r="H440" t="s">
        <v>2018</v>
      </c>
      <c r="I440" t="s">
        <v>140</v>
      </c>
      <c r="J440" t="s">
        <v>1312</v>
      </c>
      <c r="K440" t="s">
        <v>2019</v>
      </c>
      <c r="L440" t="s">
        <v>204</v>
      </c>
    </row>
    <row r="441" spans="1:12">
      <c r="A441" s="1" t="s">
        <v>2020</v>
      </c>
      <c r="B441" s="1" t="s">
        <v>2020</v>
      </c>
      <c r="C441" t="s">
        <v>231</v>
      </c>
      <c r="D441" t="s">
        <v>2021</v>
      </c>
      <c r="G441" t="s">
        <v>2022</v>
      </c>
      <c r="H441" t="s">
        <v>1971</v>
      </c>
      <c r="I441" t="s">
        <v>140</v>
      </c>
      <c r="J441" t="s">
        <v>223</v>
      </c>
      <c r="K441" t="s">
        <v>2014</v>
      </c>
      <c r="L441" t="s">
        <v>204</v>
      </c>
    </row>
    <row r="442" spans="1:12">
      <c r="A442" s="1" t="s">
        <v>2023</v>
      </c>
      <c r="B442" s="1" t="s">
        <v>2023</v>
      </c>
      <c r="C442" t="s">
        <v>231</v>
      </c>
      <c r="D442" t="s">
        <v>2021</v>
      </c>
      <c r="G442" t="s">
        <v>2024</v>
      </c>
      <c r="H442" t="s">
        <v>1971</v>
      </c>
      <c r="I442" t="s">
        <v>140</v>
      </c>
      <c r="J442" t="s">
        <v>223</v>
      </c>
      <c r="K442" t="s">
        <v>2014</v>
      </c>
      <c r="L442" t="s">
        <v>204</v>
      </c>
    </row>
    <row r="443" spans="1:12">
      <c r="A443" s="1" t="s">
        <v>2025</v>
      </c>
      <c r="B443" s="1" t="s">
        <v>2025</v>
      </c>
      <c r="C443" t="s">
        <v>231</v>
      </c>
      <c r="D443" t="s">
        <v>2026</v>
      </c>
      <c r="G443" t="s">
        <v>2027</v>
      </c>
      <c r="H443" t="s">
        <v>2028</v>
      </c>
      <c r="I443" t="s">
        <v>140</v>
      </c>
      <c r="J443" t="s">
        <v>1312</v>
      </c>
      <c r="K443" t="s">
        <v>2029</v>
      </c>
      <c r="L443" t="s">
        <v>204</v>
      </c>
    </row>
    <row r="444" spans="1:12">
      <c r="A444" s="1" t="s">
        <v>2030</v>
      </c>
      <c r="B444" s="1" t="s">
        <v>2030</v>
      </c>
      <c r="C444" t="s">
        <v>231</v>
      </c>
      <c r="D444" t="s">
        <v>2031</v>
      </c>
      <c r="G444" t="s">
        <v>2032</v>
      </c>
      <c r="H444" t="s">
        <v>2033</v>
      </c>
      <c r="I444" t="s">
        <v>140</v>
      </c>
      <c r="J444" t="s">
        <v>483</v>
      </c>
      <c r="K444" t="s">
        <v>2034</v>
      </c>
      <c r="L444" t="s">
        <v>204</v>
      </c>
    </row>
    <row r="445" spans="1:12">
      <c r="A445" s="1" t="s">
        <v>2035</v>
      </c>
      <c r="B445" s="1" t="s">
        <v>2035</v>
      </c>
      <c r="C445" t="s">
        <v>231</v>
      </c>
      <c r="D445" t="s">
        <v>2036</v>
      </c>
      <c r="G445" t="s">
        <v>2037</v>
      </c>
      <c r="H445" t="s">
        <v>2038</v>
      </c>
      <c r="I445" t="s">
        <v>140</v>
      </c>
      <c r="J445" t="s">
        <v>776</v>
      </c>
      <c r="K445" t="s">
        <v>2039</v>
      </c>
      <c r="L445" t="s">
        <v>204</v>
      </c>
    </row>
    <row r="446" spans="1:12">
      <c r="A446" s="1" t="s">
        <v>2040</v>
      </c>
      <c r="B446" s="1" t="s">
        <v>2040</v>
      </c>
      <c r="C446" t="s">
        <v>231</v>
      </c>
      <c r="D446" t="s">
        <v>2041</v>
      </c>
      <c r="G446" t="s">
        <v>2042</v>
      </c>
      <c r="H446" t="s">
        <v>2043</v>
      </c>
      <c r="I446" t="s">
        <v>140</v>
      </c>
      <c r="J446" t="s">
        <v>164</v>
      </c>
      <c r="K446" t="s">
        <v>2044</v>
      </c>
      <c r="L446" t="s">
        <v>204</v>
      </c>
    </row>
    <row r="447" spans="1:12">
      <c r="A447" s="1" t="s">
        <v>2045</v>
      </c>
      <c r="B447" s="1" t="s">
        <v>2045</v>
      </c>
      <c r="C447" t="s">
        <v>231</v>
      </c>
      <c r="D447" t="s">
        <v>2046</v>
      </c>
      <c r="G447" t="s">
        <v>2047</v>
      </c>
      <c r="H447" t="s">
        <v>2048</v>
      </c>
      <c r="I447" t="s">
        <v>140</v>
      </c>
      <c r="J447" t="s">
        <v>304</v>
      </c>
      <c r="K447" t="s">
        <v>2049</v>
      </c>
      <c r="L447" t="s">
        <v>204</v>
      </c>
    </row>
    <row r="448" spans="1:12">
      <c r="A448" s="1" t="s">
        <v>2050</v>
      </c>
      <c r="B448" s="1" t="s">
        <v>2050</v>
      </c>
      <c r="C448" t="s">
        <v>231</v>
      </c>
      <c r="D448" t="s">
        <v>2051</v>
      </c>
      <c r="G448" t="s">
        <v>2052</v>
      </c>
      <c r="H448" t="s">
        <v>2053</v>
      </c>
      <c r="I448" t="s">
        <v>140</v>
      </c>
      <c r="J448" t="s">
        <v>304</v>
      </c>
      <c r="K448" t="s">
        <v>2054</v>
      </c>
      <c r="L448" t="s">
        <v>204</v>
      </c>
    </row>
    <row r="449" spans="1:12">
      <c r="A449" s="1" t="s">
        <v>2055</v>
      </c>
      <c r="B449" s="1" t="s">
        <v>2055</v>
      </c>
      <c r="C449" t="s">
        <v>231</v>
      </c>
      <c r="D449" t="s">
        <v>2056</v>
      </c>
      <c r="G449" t="s">
        <v>2052</v>
      </c>
      <c r="H449" t="s">
        <v>2057</v>
      </c>
      <c r="I449" t="s">
        <v>140</v>
      </c>
      <c r="J449" t="s">
        <v>304</v>
      </c>
      <c r="K449" t="s">
        <v>2058</v>
      </c>
      <c r="L449" t="s">
        <v>204</v>
      </c>
    </row>
    <row r="450" spans="1:12">
      <c r="A450" s="1" t="s">
        <v>2059</v>
      </c>
      <c r="B450" s="1" t="s">
        <v>2059</v>
      </c>
      <c r="C450" t="s">
        <v>231</v>
      </c>
      <c r="D450" t="s">
        <v>2060</v>
      </c>
      <c r="G450" t="s">
        <v>2061</v>
      </c>
      <c r="H450" t="s">
        <v>2062</v>
      </c>
      <c r="I450" t="s">
        <v>140</v>
      </c>
      <c r="J450" t="s">
        <v>217</v>
      </c>
      <c r="K450" t="s">
        <v>2063</v>
      </c>
      <c r="L450" t="s">
        <v>204</v>
      </c>
    </row>
    <row r="451" spans="1:12">
      <c r="A451" s="1" t="s">
        <v>2064</v>
      </c>
      <c r="B451" s="1" t="s">
        <v>2064</v>
      </c>
      <c r="C451" t="s">
        <v>231</v>
      </c>
      <c r="D451" t="s">
        <v>966</v>
      </c>
      <c r="G451" t="s">
        <v>2065</v>
      </c>
      <c r="H451" t="s">
        <v>964</v>
      </c>
      <c r="I451" t="s">
        <v>140</v>
      </c>
      <c r="J451" t="s">
        <v>223</v>
      </c>
      <c r="K451" t="s">
        <v>1369</v>
      </c>
      <c r="L451" t="s">
        <v>204</v>
      </c>
    </row>
    <row r="452" spans="1:12">
      <c r="A452" s="1" t="s">
        <v>2066</v>
      </c>
      <c r="B452" s="1" t="s">
        <v>2066</v>
      </c>
      <c r="C452" t="s">
        <v>231</v>
      </c>
      <c r="D452" t="s">
        <v>2067</v>
      </c>
      <c r="G452" t="s">
        <v>2068</v>
      </c>
      <c r="H452" t="s">
        <v>2069</v>
      </c>
      <c r="I452" t="s">
        <v>140</v>
      </c>
      <c r="J452" t="s">
        <v>223</v>
      </c>
      <c r="K452" t="s">
        <v>1358</v>
      </c>
      <c r="L452" t="s">
        <v>204</v>
      </c>
    </row>
    <row r="453" spans="1:12">
      <c r="A453" s="1" t="s">
        <v>2070</v>
      </c>
      <c r="B453" s="1" t="s">
        <v>2070</v>
      </c>
      <c r="C453" t="s">
        <v>231</v>
      </c>
      <c r="D453" t="s">
        <v>2071</v>
      </c>
      <c r="G453" t="s">
        <v>2072</v>
      </c>
      <c r="H453" t="s">
        <v>866</v>
      </c>
      <c r="I453" t="s">
        <v>140</v>
      </c>
      <c r="J453" t="s">
        <v>217</v>
      </c>
      <c r="K453" t="s">
        <v>867</v>
      </c>
      <c r="L453" t="s">
        <v>204</v>
      </c>
    </row>
    <row r="454" spans="1:12">
      <c r="A454" s="1" t="s">
        <v>2073</v>
      </c>
      <c r="B454" s="1" t="s">
        <v>2073</v>
      </c>
      <c r="C454" t="s">
        <v>231</v>
      </c>
      <c r="D454" t="s">
        <v>1389</v>
      </c>
      <c r="G454" t="s">
        <v>2074</v>
      </c>
      <c r="H454" t="s">
        <v>693</v>
      </c>
      <c r="I454" t="s">
        <v>140</v>
      </c>
      <c r="J454" t="s">
        <v>223</v>
      </c>
      <c r="K454" t="s">
        <v>694</v>
      </c>
      <c r="L454" t="s">
        <v>204</v>
      </c>
    </row>
    <row r="455" spans="1:12">
      <c r="A455" s="1" t="s">
        <v>2075</v>
      </c>
      <c r="B455" s="1" t="s">
        <v>2075</v>
      </c>
      <c r="C455" t="s">
        <v>231</v>
      </c>
      <c r="D455" t="s">
        <v>2076</v>
      </c>
      <c r="G455" t="s">
        <v>2077</v>
      </c>
      <c r="H455" t="s">
        <v>579</v>
      </c>
      <c r="I455" t="s">
        <v>140</v>
      </c>
      <c r="J455" t="s">
        <v>293</v>
      </c>
      <c r="K455" t="s">
        <v>581</v>
      </c>
      <c r="L455" t="s">
        <v>204</v>
      </c>
    </row>
    <row r="456" spans="1:12">
      <c r="A456" s="1" t="s">
        <v>2078</v>
      </c>
      <c r="B456" s="1" t="s">
        <v>2078</v>
      </c>
      <c r="C456" t="s">
        <v>231</v>
      </c>
      <c r="D456" t="s">
        <v>2079</v>
      </c>
      <c r="G456" t="s">
        <v>2080</v>
      </c>
      <c r="H456" t="s">
        <v>1738</v>
      </c>
      <c r="I456" t="s">
        <v>140</v>
      </c>
      <c r="J456" t="s">
        <v>293</v>
      </c>
      <c r="K456" t="s">
        <v>1739</v>
      </c>
      <c r="L456" t="s">
        <v>204</v>
      </c>
    </row>
    <row r="457" spans="1:12">
      <c r="A457" s="1" t="s">
        <v>2081</v>
      </c>
      <c r="B457" s="1" t="s">
        <v>2081</v>
      </c>
      <c r="C457" t="s">
        <v>231</v>
      </c>
      <c r="D457" t="s">
        <v>2082</v>
      </c>
      <c r="G457" t="s">
        <v>2083</v>
      </c>
      <c r="H457" t="s">
        <v>1867</v>
      </c>
      <c r="I457" t="s">
        <v>140</v>
      </c>
      <c r="J457" t="s">
        <v>217</v>
      </c>
      <c r="K457" t="s">
        <v>1868</v>
      </c>
      <c r="L457" t="s">
        <v>204</v>
      </c>
    </row>
    <row r="458" spans="1:12">
      <c r="A458" s="1" t="s">
        <v>2084</v>
      </c>
      <c r="B458" s="1" t="s">
        <v>2084</v>
      </c>
      <c r="C458" t="s">
        <v>231</v>
      </c>
      <c r="D458" t="s">
        <v>749</v>
      </c>
      <c r="G458" t="s">
        <v>2085</v>
      </c>
      <c r="H458" t="s">
        <v>751</v>
      </c>
      <c r="I458" t="s">
        <v>140</v>
      </c>
      <c r="J458" t="s">
        <v>164</v>
      </c>
      <c r="K458" t="s">
        <v>752</v>
      </c>
      <c r="L458" t="s">
        <v>204</v>
      </c>
    </row>
    <row r="459" spans="1:12">
      <c r="A459" s="1" t="s">
        <v>2086</v>
      </c>
      <c r="B459" s="1" t="s">
        <v>2086</v>
      </c>
      <c r="C459" t="s">
        <v>231</v>
      </c>
      <c r="D459" t="s">
        <v>2087</v>
      </c>
      <c r="G459" t="s">
        <v>2088</v>
      </c>
      <c r="H459" t="s">
        <v>1981</v>
      </c>
      <c r="I459" t="s">
        <v>140</v>
      </c>
      <c r="J459" t="s">
        <v>141</v>
      </c>
      <c r="K459" t="s">
        <v>1769</v>
      </c>
      <c r="L459" t="s">
        <v>204</v>
      </c>
    </row>
    <row r="460" spans="1:12">
      <c r="A460" s="1" t="s">
        <v>2089</v>
      </c>
      <c r="B460" s="1" t="s">
        <v>2089</v>
      </c>
      <c r="C460" t="s">
        <v>231</v>
      </c>
      <c r="D460" t="s">
        <v>2090</v>
      </c>
      <c r="G460" t="s">
        <v>2091</v>
      </c>
      <c r="H460" t="s">
        <v>1768</v>
      </c>
      <c r="I460" t="s">
        <v>140</v>
      </c>
      <c r="J460" t="s">
        <v>141</v>
      </c>
      <c r="K460" t="s">
        <v>1769</v>
      </c>
      <c r="L460" t="s">
        <v>204</v>
      </c>
    </row>
    <row r="461" spans="1:12">
      <c r="A461" s="1" t="s">
        <v>2092</v>
      </c>
      <c r="B461" s="1" t="s">
        <v>2092</v>
      </c>
      <c r="C461" t="s">
        <v>231</v>
      </c>
      <c r="D461" t="s">
        <v>2093</v>
      </c>
      <c r="G461" t="s">
        <v>2094</v>
      </c>
      <c r="H461" t="s">
        <v>1100</v>
      </c>
      <c r="I461" t="s">
        <v>140</v>
      </c>
      <c r="J461" t="s">
        <v>164</v>
      </c>
      <c r="K461" t="s">
        <v>2095</v>
      </c>
      <c r="L461" t="s">
        <v>204</v>
      </c>
    </row>
    <row r="462" spans="1:12">
      <c r="A462" s="1" t="s">
        <v>2096</v>
      </c>
      <c r="B462" s="1" t="s">
        <v>2096</v>
      </c>
      <c r="C462" t="s">
        <v>231</v>
      </c>
      <c r="D462" t="s">
        <v>2097</v>
      </c>
      <c r="G462" t="s">
        <v>2098</v>
      </c>
      <c r="H462" t="s">
        <v>2099</v>
      </c>
      <c r="I462" t="s">
        <v>140</v>
      </c>
      <c r="J462" t="s">
        <v>164</v>
      </c>
      <c r="K462" t="s">
        <v>2100</v>
      </c>
      <c r="L462" t="s">
        <v>204</v>
      </c>
    </row>
    <row r="463" spans="1:12">
      <c r="A463" s="1" t="s">
        <v>2101</v>
      </c>
      <c r="B463" s="1" t="s">
        <v>2101</v>
      </c>
      <c r="C463" t="s">
        <v>231</v>
      </c>
      <c r="D463" t="s">
        <v>2102</v>
      </c>
      <c r="G463" t="s">
        <v>2103</v>
      </c>
      <c r="H463" t="s">
        <v>2104</v>
      </c>
      <c r="I463" t="s">
        <v>140</v>
      </c>
      <c r="J463" t="s">
        <v>164</v>
      </c>
      <c r="K463" t="s">
        <v>2105</v>
      </c>
      <c r="L463" t="s">
        <v>204</v>
      </c>
    </row>
    <row r="464" spans="1:12">
      <c r="A464" s="1" t="s">
        <v>2106</v>
      </c>
      <c r="B464" s="1" t="s">
        <v>2106</v>
      </c>
      <c r="C464" t="s">
        <v>231</v>
      </c>
      <c r="D464" t="s">
        <v>2107</v>
      </c>
      <c r="G464" t="s">
        <v>2108</v>
      </c>
      <c r="H464" t="s">
        <v>2109</v>
      </c>
      <c r="I464" t="s">
        <v>140</v>
      </c>
      <c r="J464" t="s">
        <v>164</v>
      </c>
      <c r="K464" t="s">
        <v>2110</v>
      </c>
      <c r="L464" t="s">
        <v>204</v>
      </c>
    </row>
    <row r="465" spans="1:12">
      <c r="A465" s="1" t="s">
        <v>2111</v>
      </c>
      <c r="B465" s="1" t="s">
        <v>2111</v>
      </c>
      <c r="C465" t="s">
        <v>231</v>
      </c>
      <c r="D465" t="s">
        <v>2112</v>
      </c>
      <c r="G465" t="s">
        <v>487</v>
      </c>
      <c r="H465" t="s">
        <v>941</v>
      </c>
      <c r="I465" t="s">
        <v>140</v>
      </c>
      <c r="J465" t="s">
        <v>272</v>
      </c>
      <c r="K465" t="s">
        <v>2113</v>
      </c>
      <c r="L465" t="s">
        <v>204</v>
      </c>
    </row>
    <row r="466" spans="1:12">
      <c r="A466" s="1" t="s">
        <v>2114</v>
      </c>
      <c r="B466" s="1" t="s">
        <v>2114</v>
      </c>
      <c r="C466" t="s">
        <v>231</v>
      </c>
      <c r="D466" t="s">
        <v>2115</v>
      </c>
      <c r="G466" t="s">
        <v>2116</v>
      </c>
      <c r="H466" t="s">
        <v>2117</v>
      </c>
      <c r="I466" t="s">
        <v>140</v>
      </c>
      <c r="J466" t="s">
        <v>776</v>
      </c>
      <c r="K466" t="s">
        <v>2118</v>
      </c>
      <c r="L466" t="s">
        <v>204</v>
      </c>
    </row>
    <row r="467" spans="1:12">
      <c r="A467" s="1" t="s">
        <v>2119</v>
      </c>
      <c r="B467" s="1" t="s">
        <v>2119</v>
      </c>
      <c r="C467" t="s">
        <v>231</v>
      </c>
      <c r="D467" t="s">
        <v>2120</v>
      </c>
      <c r="G467" t="s">
        <v>2116</v>
      </c>
      <c r="H467" t="s">
        <v>2121</v>
      </c>
      <c r="I467" t="s">
        <v>140</v>
      </c>
      <c r="J467" t="s">
        <v>776</v>
      </c>
      <c r="K467" t="s">
        <v>782</v>
      </c>
      <c r="L467" t="s">
        <v>204</v>
      </c>
    </row>
    <row r="468" spans="1:12">
      <c r="A468" s="1" t="s">
        <v>2122</v>
      </c>
      <c r="B468" s="1" t="s">
        <v>2122</v>
      </c>
      <c r="C468" t="s">
        <v>231</v>
      </c>
      <c r="D468" t="s">
        <v>2123</v>
      </c>
      <c r="G468" t="s">
        <v>2124</v>
      </c>
      <c r="H468" t="s">
        <v>2125</v>
      </c>
      <c r="I468" t="s">
        <v>140</v>
      </c>
      <c r="J468" t="s">
        <v>776</v>
      </c>
      <c r="K468" t="s">
        <v>2126</v>
      </c>
      <c r="L468" t="s">
        <v>204</v>
      </c>
    </row>
    <row r="469" spans="1:12">
      <c r="A469" s="1" t="s">
        <v>2127</v>
      </c>
      <c r="B469" s="1" t="s">
        <v>2127</v>
      </c>
      <c r="C469" t="s">
        <v>231</v>
      </c>
      <c r="D469" t="s">
        <v>1174</v>
      </c>
      <c r="G469" t="s">
        <v>2128</v>
      </c>
      <c r="H469" t="s">
        <v>1176</v>
      </c>
      <c r="I469" t="s">
        <v>140</v>
      </c>
      <c r="J469" t="s">
        <v>776</v>
      </c>
      <c r="K469" t="s">
        <v>1177</v>
      </c>
      <c r="L469" t="s">
        <v>204</v>
      </c>
    </row>
    <row r="470" spans="1:12">
      <c r="A470" s="1" t="s">
        <v>2129</v>
      </c>
      <c r="B470" s="1" t="s">
        <v>2129</v>
      </c>
      <c r="C470" t="s">
        <v>231</v>
      </c>
      <c r="D470" t="s">
        <v>2130</v>
      </c>
      <c r="G470" t="s">
        <v>2131</v>
      </c>
      <c r="H470" t="s">
        <v>2132</v>
      </c>
      <c r="I470" t="s">
        <v>140</v>
      </c>
      <c r="J470" t="s">
        <v>776</v>
      </c>
      <c r="K470" t="s">
        <v>2133</v>
      </c>
      <c r="L470" t="s">
        <v>204</v>
      </c>
    </row>
    <row r="471" spans="1:12">
      <c r="A471" s="1" t="s">
        <v>2134</v>
      </c>
      <c r="B471" s="1" t="s">
        <v>2134</v>
      </c>
      <c r="C471" t="s">
        <v>231</v>
      </c>
      <c r="D471" t="s">
        <v>2135</v>
      </c>
      <c r="G471" t="s">
        <v>2134</v>
      </c>
      <c r="H471" t="s">
        <v>2136</v>
      </c>
      <c r="I471" t="s">
        <v>140</v>
      </c>
      <c r="J471" t="s">
        <v>776</v>
      </c>
      <c r="K471" t="s">
        <v>2137</v>
      </c>
      <c r="L471" t="s">
        <v>204</v>
      </c>
    </row>
    <row r="472" spans="1:12">
      <c r="A472" s="1" t="s">
        <v>2138</v>
      </c>
      <c r="B472" s="1" t="s">
        <v>2138</v>
      </c>
      <c r="C472" t="s">
        <v>231</v>
      </c>
      <c r="D472" t="s">
        <v>2139</v>
      </c>
      <c r="E472" t="s">
        <v>147</v>
      </c>
      <c r="G472" t="s">
        <v>2140</v>
      </c>
      <c r="H472" t="s">
        <v>2104</v>
      </c>
      <c r="I472" t="s">
        <v>140</v>
      </c>
      <c r="J472" t="s">
        <v>164</v>
      </c>
      <c r="K472" t="s">
        <v>2105</v>
      </c>
      <c r="L472" t="s">
        <v>204</v>
      </c>
    </row>
    <row r="473" spans="1:12">
      <c r="A473" s="1" t="s">
        <v>2141</v>
      </c>
      <c r="B473" s="1" t="s">
        <v>2141</v>
      </c>
      <c r="C473" t="s">
        <v>231</v>
      </c>
      <c r="D473" t="s">
        <v>2142</v>
      </c>
      <c r="G473" t="s">
        <v>2143</v>
      </c>
      <c r="H473" t="s">
        <v>661</v>
      </c>
      <c r="I473" t="s">
        <v>140</v>
      </c>
      <c r="J473" t="s">
        <v>217</v>
      </c>
      <c r="K473" t="s">
        <v>662</v>
      </c>
      <c r="L473" t="s">
        <v>204</v>
      </c>
    </row>
    <row r="474" spans="1:12">
      <c r="A474" s="1" t="s">
        <v>2144</v>
      </c>
      <c r="B474" s="1" t="s">
        <v>2144</v>
      </c>
      <c r="C474" t="s">
        <v>231</v>
      </c>
      <c r="D474" t="s">
        <v>1013</v>
      </c>
      <c r="G474" t="s">
        <v>2145</v>
      </c>
      <c r="H474" t="s">
        <v>1015</v>
      </c>
      <c r="I474" t="s">
        <v>140</v>
      </c>
      <c r="J474" t="s">
        <v>217</v>
      </c>
      <c r="K474" t="s">
        <v>986</v>
      </c>
      <c r="L474" t="s">
        <v>204</v>
      </c>
    </row>
    <row r="475" spans="1:12">
      <c r="A475" s="1" t="s">
        <v>2146</v>
      </c>
      <c r="B475" s="1" t="s">
        <v>2146</v>
      </c>
      <c r="C475" t="s">
        <v>231</v>
      </c>
      <c r="D475" t="s">
        <v>2147</v>
      </c>
      <c r="G475" t="s">
        <v>2148</v>
      </c>
      <c r="H475" t="s">
        <v>2149</v>
      </c>
      <c r="I475" t="s">
        <v>140</v>
      </c>
      <c r="J475" t="s">
        <v>217</v>
      </c>
      <c r="K475" t="s">
        <v>867</v>
      </c>
      <c r="L475" t="s">
        <v>204</v>
      </c>
    </row>
    <row r="476" spans="1:12">
      <c r="A476" s="1" t="s">
        <v>2150</v>
      </c>
      <c r="B476" s="1" t="s">
        <v>2150</v>
      </c>
      <c r="C476" t="s">
        <v>231</v>
      </c>
      <c r="D476" t="s">
        <v>2151</v>
      </c>
      <c r="G476" t="s">
        <v>2152</v>
      </c>
      <c r="H476" t="s">
        <v>2153</v>
      </c>
      <c r="I476" t="s">
        <v>140</v>
      </c>
      <c r="J476" t="s">
        <v>861</v>
      </c>
      <c r="K476" t="s">
        <v>2154</v>
      </c>
      <c r="L476" t="s">
        <v>204</v>
      </c>
    </row>
    <row r="477" spans="1:12">
      <c r="A477" s="1" t="s">
        <v>2155</v>
      </c>
      <c r="B477" s="1" t="s">
        <v>2155</v>
      </c>
      <c r="C477" t="s">
        <v>231</v>
      </c>
      <c r="D477" t="s">
        <v>2156</v>
      </c>
      <c r="G477" t="s">
        <v>2157</v>
      </c>
      <c r="H477" t="s">
        <v>941</v>
      </c>
      <c r="I477" t="s">
        <v>140</v>
      </c>
      <c r="J477" t="s">
        <v>272</v>
      </c>
      <c r="K477" t="s">
        <v>1672</v>
      </c>
      <c r="L477" t="s">
        <v>204</v>
      </c>
    </row>
    <row r="478" spans="1:12">
      <c r="A478" s="1" t="s">
        <v>2158</v>
      </c>
      <c r="B478" s="1" t="s">
        <v>2158</v>
      </c>
      <c r="C478" t="s">
        <v>231</v>
      </c>
      <c r="D478" t="s">
        <v>2159</v>
      </c>
      <c r="G478" t="s">
        <v>2160</v>
      </c>
      <c r="H478" t="s">
        <v>2161</v>
      </c>
      <c r="I478" t="s">
        <v>140</v>
      </c>
      <c r="J478" t="s">
        <v>272</v>
      </c>
      <c r="K478" t="s">
        <v>2162</v>
      </c>
      <c r="L478" t="s">
        <v>204</v>
      </c>
    </row>
    <row r="479" spans="1:12">
      <c r="A479" s="1" t="s">
        <v>2163</v>
      </c>
      <c r="B479" s="1" t="s">
        <v>2163</v>
      </c>
      <c r="C479" t="s">
        <v>231</v>
      </c>
      <c r="D479" t="s">
        <v>2164</v>
      </c>
      <c r="G479" t="s">
        <v>2165</v>
      </c>
      <c r="H479" t="s">
        <v>2166</v>
      </c>
      <c r="I479" t="s">
        <v>140</v>
      </c>
      <c r="J479" t="s">
        <v>141</v>
      </c>
      <c r="K479" t="s">
        <v>2167</v>
      </c>
      <c r="L479" t="s">
        <v>204</v>
      </c>
    </row>
    <row r="480" spans="1:12">
      <c r="A480" s="1" t="s">
        <v>2168</v>
      </c>
      <c r="B480" s="1" t="s">
        <v>2168</v>
      </c>
      <c r="C480" t="s">
        <v>231</v>
      </c>
      <c r="D480" t="s">
        <v>2169</v>
      </c>
      <c r="G480" t="s">
        <v>2170</v>
      </c>
      <c r="H480" t="s">
        <v>2171</v>
      </c>
      <c r="I480" t="s">
        <v>140</v>
      </c>
      <c r="J480" t="s">
        <v>141</v>
      </c>
      <c r="K480" t="s">
        <v>1219</v>
      </c>
      <c r="L480" t="s">
        <v>204</v>
      </c>
    </row>
    <row r="481" spans="1:12">
      <c r="A481" s="1" t="s">
        <v>2172</v>
      </c>
      <c r="B481" s="1" t="s">
        <v>2172</v>
      </c>
      <c r="C481" t="s">
        <v>231</v>
      </c>
      <c r="D481" t="s">
        <v>2173</v>
      </c>
      <c r="G481" t="s">
        <v>2174</v>
      </c>
      <c r="H481" t="s">
        <v>2175</v>
      </c>
      <c r="I481" t="s">
        <v>140</v>
      </c>
      <c r="J481" t="s">
        <v>141</v>
      </c>
      <c r="K481" t="s">
        <v>2176</v>
      </c>
      <c r="L481" t="s">
        <v>204</v>
      </c>
    </row>
    <row r="482" spans="1:12">
      <c r="A482" s="1" t="s">
        <v>2177</v>
      </c>
      <c r="B482" s="1" t="s">
        <v>2177</v>
      </c>
      <c r="C482" t="s">
        <v>231</v>
      </c>
      <c r="D482" t="s">
        <v>2178</v>
      </c>
      <c r="G482" t="s">
        <v>2179</v>
      </c>
      <c r="H482" t="s">
        <v>2180</v>
      </c>
      <c r="I482" t="s">
        <v>140</v>
      </c>
      <c r="J482" t="s">
        <v>141</v>
      </c>
      <c r="K482" t="s">
        <v>2181</v>
      </c>
      <c r="L482" t="s">
        <v>204</v>
      </c>
    </row>
    <row r="483" spans="1:12">
      <c r="A483" s="1" t="s">
        <v>2182</v>
      </c>
      <c r="B483" s="1" t="s">
        <v>2182</v>
      </c>
      <c r="C483" t="s">
        <v>231</v>
      </c>
      <c r="D483" t="s">
        <v>2183</v>
      </c>
      <c r="G483" t="s">
        <v>2184</v>
      </c>
      <c r="H483" t="s">
        <v>2185</v>
      </c>
      <c r="I483" t="s">
        <v>140</v>
      </c>
      <c r="J483" t="s">
        <v>141</v>
      </c>
      <c r="K483" t="s">
        <v>2186</v>
      </c>
      <c r="L483" t="s">
        <v>204</v>
      </c>
    </row>
    <row r="484" spans="1:12">
      <c r="A484" s="1" t="s">
        <v>2187</v>
      </c>
      <c r="B484" s="1" t="s">
        <v>2187</v>
      </c>
      <c r="C484" t="s">
        <v>231</v>
      </c>
      <c r="D484" t="s">
        <v>2188</v>
      </c>
      <c r="G484" t="s">
        <v>2189</v>
      </c>
      <c r="H484" t="s">
        <v>2190</v>
      </c>
      <c r="I484" t="s">
        <v>140</v>
      </c>
      <c r="J484" t="s">
        <v>141</v>
      </c>
      <c r="K484" t="s">
        <v>2191</v>
      </c>
      <c r="L484" t="s">
        <v>204</v>
      </c>
    </row>
    <row r="485" spans="1:12">
      <c r="A485" s="1" t="s">
        <v>2192</v>
      </c>
      <c r="B485" s="1" t="s">
        <v>2192</v>
      </c>
      <c r="C485" t="s">
        <v>231</v>
      </c>
      <c r="D485" t="s">
        <v>2193</v>
      </c>
      <c r="G485" t="s">
        <v>2194</v>
      </c>
      <c r="H485" t="s">
        <v>727</v>
      </c>
      <c r="I485" t="s">
        <v>140</v>
      </c>
      <c r="J485" t="s">
        <v>714</v>
      </c>
      <c r="K485" t="s">
        <v>728</v>
      </c>
      <c r="L485" t="s">
        <v>204</v>
      </c>
    </row>
    <row r="486" spans="1:12">
      <c r="A486" s="1" t="s">
        <v>2195</v>
      </c>
      <c r="B486" s="1" t="s">
        <v>2195</v>
      </c>
      <c r="C486" t="s">
        <v>231</v>
      </c>
      <c r="D486" t="s">
        <v>2196</v>
      </c>
      <c r="G486" t="s">
        <v>2197</v>
      </c>
      <c r="H486" t="s">
        <v>781</v>
      </c>
      <c r="I486" t="s">
        <v>140</v>
      </c>
      <c r="J486" t="s">
        <v>776</v>
      </c>
      <c r="K486" t="s">
        <v>782</v>
      </c>
      <c r="L486" t="s">
        <v>204</v>
      </c>
    </row>
    <row r="487" spans="1:12">
      <c r="A487" s="1" t="s">
        <v>2198</v>
      </c>
      <c r="B487" s="1" t="s">
        <v>2198</v>
      </c>
      <c r="C487" t="s">
        <v>231</v>
      </c>
      <c r="D487" t="s">
        <v>2199</v>
      </c>
      <c r="G487" t="s">
        <v>2200</v>
      </c>
      <c r="H487" t="s">
        <v>2201</v>
      </c>
      <c r="I487" t="s">
        <v>140</v>
      </c>
      <c r="J487" t="s">
        <v>776</v>
      </c>
      <c r="K487" t="s">
        <v>787</v>
      </c>
      <c r="L487" t="s">
        <v>204</v>
      </c>
    </row>
    <row r="488" spans="1:12">
      <c r="A488" s="1" t="s">
        <v>2202</v>
      </c>
      <c r="B488" s="1" t="s">
        <v>2202</v>
      </c>
      <c r="C488" t="s">
        <v>231</v>
      </c>
      <c r="D488" t="s">
        <v>2203</v>
      </c>
      <c r="G488" t="s">
        <v>2204</v>
      </c>
      <c r="H488" t="s">
        <v>2205</v>
      </c>
      <c r="I488" t="s">
        <v>140</v>
      </c>
      <c r="J488" t="s">
        <v>776</v>
      </c>
      <c r="K488" t="s">
        <v>2039</v>
      </c>
      <c r="L488" t="s">
        <v>204</v>
      </c>
    </row>
    <row r="489" spans="1:12">
      <c r="A489" s="1" t="s">
        <v>2206</v>
      </c>
      <c r="B489" s="1" t="s">
        <v>2206</v>
      </c>
      <c r="C489" t="s">
        <v>231</v>
      </c>
      <c r="D489" t="s">
        <v>2207</v>
      </c>
      <c r="G489" t="s">
        <v>2208</v>
      </c>
      <c r="H489" t="s">
        <v>2209</v>
      </c>
      <c r="I489" t="s">
        <v>140</v>
      </c>
      <c r="J489" t="s">
        <v>776</v>
      </c>
      <c r="K489" t="s">
        <v>2210</v>
      </c>
      <c r="L489" t="s">
        <v>204</v>
      </c>
    </row>
    <row r="490" spans="1:12">
      <c r="A490" s="1" t="s">
        <v>2211</v>
      </c>
      <c r="B490" s="1" t="s">
        <v>2211</v>
      </c>
      <c r="C490" t="s">
        <v>231</v>
      </c>
      <c r="D490" t="s">
        <v>2212</v>
      </c>
      <c r="G490" t="s">
        <v>2213</v>
      </c>
      <c r="H490" t="s">
        <v>2214</v>
      </c>
      <c r="I490" t="s">
        <v>140</v>
      </c>
      <c r="J490" t="s">
        <v>194</v>
      </c>
      <c r="K490" t="s">
        <v>2215</v>
      </c>
      <c r="L490" t="s">
        <v>204</v>
      </c>
    </row>
    <row r="491" spans="1:12">
      <c r="A491" s="1" t="s">
        <v>2216</v>
      </c>
      <c r="B491" s="1" t="s">
        <v>2216</v>
      </c>
      <c r="C491" t="s">
        <v>231</v>
      </c>
      <c r="D491" t="s">
        <v>2217</v>
      </c>
      <c r="G491" t="s">
        <v>2218</v>
      </c>
      <c r="H491" t="s">
        <v>1559</v>
      </c>
      <c r="I491" t="s">
        <v>140</v>
      </c>
      <c r="J491" t="s">
        <v>223</v>
      </c>
      <c r="K491" t="s">
        <v>1560</v>
      </c>
      <c r="L491" t="s">
        <v>204</v>
      </c>
    </row>
    <row r="492" spans="1:12">
      <c r="A492" s="1" t="s">
        <v>2219</v>
      </c>
      <c r="B492" s="1" t="s">
        <v>2219</v>
      </c>
      <c r="C492" t="s">
        <v>231</v>
      </c>
      <c r="D492" t="s">
        <v>2220</v>
      </c>
      <c r="G492" t="s">
        <v>2221</v>
      </c>
      <c r="H492" t="s">
        <v>2222</v>
      </c>
      <c r="I492" t="s">
        <v>140</v>
      </c>
      <c r="J492" t="s">
        <v>462</v>
      </c>
      <c r="K492" t="s">
        <v>2223</v>
      </c>
      <c r="L492" t="s">
        <v>204</v>
      </c>
    </row>
    <row r="493" spans="1:12">
      <c r="A493" s="1" t="s">
        <v>2224</v>
      </c>
      <c r="B493" s="1" t="s">
        <v>2224</v>
      </c>
      <c r="C493" t="s">
        <v>231</v>
      </c>
      <c r="D493" t="s">
        <v>2225</v>
      </c>
      <c r="G493" t="s">
        <v>2226</v>
      </c>
      <c r="H493" t="s">
        <v>2227</v>
      </c>
      <c r="I493" t="s">
        <v>140</v>
      </c>
      <c r="J493" t="s">
        <v>792</v>
      </c>
      <c r="K493" t="s">
        <v>2228</v>
      </c>
      <c r="L493" t="s">
        <v>204</v>
      </c>
    </row>
    <row r="494" spans="1:12">
      <c r="A494" s="1" t="s">
        <v>2229</v>
      </c>
      <c r="B494" s="1" t="s">
        <v>2229</v>
      </c>
      <c r="C494" t="s">
        <v>231</v>
      </c>
      <c r="D494" t="s">
        <v>2230</v>
      </c>
      <c r="G494" t="s">
        <v>2231</v>
      </c>
      <c r="H494" t="s">
        <v>560</v>
      </c>
      <c r="I494" t="s">
        <v>140</v>
      </c>
      <c r="J494" t="s">
        <v>555</v>
      </c>
      <c r="K494" t="s">
        <v>568</v>
      </c>
      <c r="L494" t="s">
        <v>204</v>
      </c>
    </row>
    <row r="495" spans="1:12">
      <c r="A495" s="1" t="s">
        <v>2232</v>
      </c>
      <c r="B495" s="1" t="s">
        <v>2232</v>
      </c>
      <c r="C495" t="s">
        <v>231</v>
      </c>
      <c r="D495" t="s">
        <v>2233</v>
      </c>
      <c r="G495" t="s">
        <v>2234</v>
      </c>
      <c r="H495" t="s">
        <v>2235</v>
      </c>
      <c r="I495" t="s">
        <v>140</v>
      </c>
      <c r="J495" t="s">
        <v>555</v>
      </c>
      <c r="K495" t="s">
        <v>2236</v>
      </c>
      <c r="L495" t="s">
        <v>204</v>
      </c>
    </row>
    <row r="496" spans="1:12">
      <c r="A496" s="1" t="s">
        <v>2237</v>
      </c>
      <c r="B496" s="1" t="s">
        <v>2237</v>
      </c>
      <c r="C496" t="s">
        <v>231</v>
      </c>
      <c r="D496" t="s">
        <v>2238</v>
      </c>
      <c r="G496" t="s">
        <v>2239</v>
      </c>
      <c r="H496" t="s">
        <v>2240</v>
      </c>
      <c r="I496" t="s">
        <v>140</v>
      </c>
      <c r="J496" t="s">
        <v>164</v>
      </c>
      <c r="K496" t="s">
        <v>2241</v>
      </c>
      <c r="L496" t="s">
        <v>204</v>
      </c>
    </row>
    <row r="497" spans="1:12">
      <c r="A497" s="1" t="s">
        <v>2242</v>
      </c>
      <c r="B497" s="1" t="s">
        <v>2242</v>
      </c>
      <c r="C497" t="s">
        <v>231</v>
      </c>
      <c r="D497" t="s">
        <v>2243</v>
      </c>
      <c r="G497" t="s">
        <v>2244</v>
      </c>
      <c r="H497" t="s">
        <v>2245</v>
      </c>
      <c r="I497" t="s">
        <v>140</v>
      </c>
      <c r="J497" t="s">
        <v>1106</v>
      </c>
      <c r="K497" t="s">
        <v>1107</v>
      </c>
      <c r="L497" t="s">
        <v>204</v>
      </c>
    </row>
    <row r="498" spans="1:12">
      <c r="A498" s="1" t="s">
        <v>2246</v>
      </c>
      <c r="B498" s="1" t="s">
        <v>2246</v>
      </c>
      <c r="C498" t="s">
        <v>231</v>
      </c>
      <c r="D498" t="s">
        <v>2247</v>
      </c>
      <c r="G498" t="s">
        <v>2248</v>
      </c>
      <c r="H498" t="s">
        <v>2249</v>
      </c>
      <c r="I498" t="s">
        <v>140</v>
      </c>
      <c r="J498" t="s">
        <v>293</v>
      </c>
      <c r="K498" t="s">
        <v>2250</v>
      </c>
      <c r="L498" t="s">
        <v>204</v>
      </c>
    </row>
    <row r="499" spans="1:12">
      <c r="A499" s="1" t="s">
        <v>2251</v>
      </c>
      <c r="B499" s="1" t="s">
        <v>2251</v>
      </c>
      <c r="C499" t="s">
        <v>231</v>
      </c>
      <c r="D499" t="s">
        <v>649</v>
      </c>
      <c r="G499" t="s">
        <v>2252</v>
      </c>
      <c r="H499" t="s">
        <v>651</v>
      </c>
      <c r="I499" t="s">
        <v>140</v>
      </c>
      <c r="J499" t="s">
        <v>217</v>
      </c>
      <c r="K499" t="s">
        <v>652</v>
      </c>
      <c r="L499" t="s">
        <v>204</v>
      </c>
    </row>
    <row r="500" spans="1:12">
      <c r="A500" s="1" t="s">
        <v>2253</v>
      </c>
      <c r="B500" s="1" t="s">
        <v>2253</v>
      </c>
      <c r="C500" t="s">
        <v>231</v>
      </c>
      <c r="D500" t="s">
        <v>2060</v>
      </c>
      <c r="G500" t="s">
        <v>2254</v>
      </c>
      <c r="H500" t="s">
        <v>2062</v>
      </c>
      <c r="I500" t="s">
        <v>140</v>
      </c>
      <c r="J500" t="s">
        <v>217</v>
      </c>
      <c r="K500" t="s">
        <v>2063</v>
      </c>
      <c r="L500" t="s">
        <v>204</v>
      </c>
    </row>
    <row r="501" spans="1:12">
      <c r="A501" s="1" t="s">
        <v>2255</v>
      </c>
      <c r="B501" s="1" t="s">
        <v>2255</v>
      </c>
      <c r="C501" t="s">
        <v>231</v>
      </c>
      <c r="D501" t="s">
        <v>2256</v>
      </c>
      <c r="G501" t="s">
        <v>2257</v>
      </c>
      <c r="H501" t="s">
        <v>505</v>
      </c>
      <c r="I501" t="s">
        <v>140</v>
      </c>
      <c r="J501" t="s">
        <v>489</v>
      </c>
      <c r="K501" t="s">
        <v>506</v>
      </c>
      <c r="L501" t="s">
        <v>204</v>
      </c>
    </row>
    <row r="502" spans="1:12">
      <c r="A502" s="1" t="s">
        <v>2258</v>
      </c>
      <c r="B502" s="1" t="s">
        <v>2258</v>
      </c>
      <c r="C502" t="s">
        <v>231</v>
      </c>
      <c r="D502" t="s">
        <v>347</v>
      </c>
      <c r="G502" t="s">
        <v>2259</v>
      </c>
      <c r="H502" t="s">
        <v>344</v>
      </c>
      <c r="I502" t="s">
        <v>140</v>
      </c>
      <c r="J502" t="s">
        <v>240</v>
      </c>
      <c r="K502" t="s">
        <v>345</v>
      </c>
      <c r="L502" t="s">
        <v>204</v>
      </c>
    </row>
    <row r="503" spans="1:12">
      <c r="A503" s="1" t="s">
        <v>2260</v>
      </c>
      <c r="B503" s="1" t="s">
        <v>2260</v>
      </c>
      <c r="C503" t="s">
        <v>231</v>
      </c>
      <c r="D503" t="s">
        <v>2261</v>
      </c>
      <c r="G503" t="s">
        <v>2262</v>
      </c>
      <c r="H503" t="s">
        <v>1105</v>
      </c>
      <c r="I503" t="s">
        <v>140</v>
      </c>
      <c r="J503" t="s">
        <v>1106</v>
      </c>
      <c r="K503" t="s">
        <v>1205</v>
      </c>
      <c r="L503" t="s">
        <v>204</v>
      </c>
    </row>
    <row r="504" spans="1:12">
      <c r="A504" s="1" t="s">
        <v>2263</v>
      </c>
      <c r="B504" s="1" t="s">
        <v>2263</v>
      </c>
      <c r="C504" t="s">
        <v>231</v>
      </c>
      <c r="D504" t="s">
        <v>2264</v>
      </c>
      <c r="E504" t="s">
        <v>147</v>
      </c>
      <c r="G504" t="s">
        <v>2262</v>
      </c>
      <c r="H504" t="s">
        <v>1282</v>
      </c>
      <c r="I504" t="s">
        <v>140</v>
      </c>
      <c r="J504" t="s">
        <v>141</v>
      </c>
      <c r="K504" t="s">
        <v>2265</v>
      </c>
      <c r="L504" t="s">
        <v>204</v>
      </c>
    </row>
    <row r="505" spans="1:12">
      <c r="A505" s="1" t="s">
        <v>2266</v>
      </c>
      <c r="B505" s="1" t="s">
        <v>2266</v>
      </c>
      <c r="C505" t="s">
        <v>231</v>
      </c>
      <c r="D505" t="s">
        <v>2267</v>
      </c>
      <c r="G505" t="s">
        <v>2268</v>
      </c>
      <c r="H505" t="s">
        <v>2269</v>
      </c>
      <c r="I505" t="s">
        <v>140</v>
      </c>
      <c r="J505" t="s">
        <v>194</v>
      </c>
      <c r="K505" t="s">
        <v>2270</v>
      </c>
      <c r="L505" t="s">
        <v>204</v>
      </c>
    </row>
    <row r="506" spans="1:12">
      <c r="A506" s="1" t="s">
        <v>2271</v>
      </c>
      <c r="B506" s="1" t="s">
        <v>2271</v>
      </c>
      <c r="C506" t="s">
        <v>231</v>
      </c>
      <c r="D506" t="s">
        <v>2272</v>
      </c>
      <c r="G506" t="s">
        <v>2273</v>
      </c>
      <c r="H506" t="s">
        <v>344</v>
      </c>
      <c r="I506" t="s">
        <v>140</v>
      </c>
      <c r="J506" t="s">
        <v>240</v>
      </c>
      <c r="K506" t="s">
        <v>345</v>
      </c>
      <c r="L506" t="s">
        <v>204</v>
      </c>
    </row>
    <row r="507" spans="1:12">
      <c r="A507" s="1" t="s">
        <v>2274</v>
      </c>
      <c r="B507" s="1" t="s">
        <v>2274</v>
      </c>
      <c r="C507" t="s">
        <v>231</v>
      </c>
      <c r="D507" t="s">
        <v>2275</v>
      </c>
      <c r="G507" t="s">
        <v>2276</v>
      </c>
      <c r="H507" t="s">
        <v>2277</v>
      </c>
      <c r="I507" t="s">
        <v>140</v>
      </c>
      <c r="J507" t="s">
        <v>240</v>
      </c>
      <c r="K507" t="s">
        <v>2278</v>
      </c>
      <c r="L507" t="s">
        <v>204</v>
      </c>
    </row>
    <row r="508" spans="1:12">
      <c r="A508" s="1" t="s">
        <v>2279</v>
      </c>
      <c r="B508" s="1" t="s">
        <v>2279</v>
      </c>
      <c r="C508" t="s">
        <v>231</v>
      </c>
      <c r="D508" t="s">
        <v>2280</v>
      </c>
      <c r="G508" t="s">
        <v>2281</v>
      </c>
      <c r="H508" t="s">
        <v>2282</v>
      </c>
      <c r="I508" t="s">
        <v>140</v>
      </c>
      <c r="J508" t="s">
        <v>141</v>
      </c>
      <c r="K508" t="s">
        <v>2283</v>
      </c>
      <c r="L508" t="s">
        <v>204</v>
      </c>
    </row>
    <row r="509" spans="1:12">
      <c r="A509" s="1" t="s">
        <v>2284</v>
      </c>
      <c r="B509" s="1" t="s">
        <v>2284</v>
      </c>
      <c r="C509" t="s">
        <v>231</v>
      </c>
      <c r="D509" t="s">
        <v>2285</v>
      </c>
      <c r="G509" t="s">
        <v>2286</v>
      </c>
      <c r="H509" t="s">
        <v>2287</v>
      </c>
      <c r="I509" t="s">
        <v>140</v>
      </c>
      <c r="J509" t="s">
        <v>240</v>
      </c>
      <c r="K509" t="s">
        <v>345</v>
      </c>
      <c r="L509" t="s">
        <v>204</v>
      </c>
    </row>
    <row r="510" spans="1:12">
      <c r="A510" s="1" t="s">
        <v>2288</v>
      </c>
      <c r="B510" s="1" t="s">
        <v>2288</v>
      </c>
      <c r="C510" t="s">
        <v>231</v>
      </c>
      <c r="D510" t="s">
        <v>2289</v>
      </c>
      <c r="G510" t="s">
        <v>2290</v>
      </c>
      <c r="H510" t="s">
        <v>1272</v>
      </c>
      <c r="I510" t="s">
        <v>140</v>
      </c>
      <c r="J510" t="s">
        <v>141</v>
      </c>
      <c r="K510" t="s">
        <v>2291</v>
      </c>
      <c r="L510" t="s">
        <v>204</v>
      </c>
    </row>
    <row r="511" spans="1:12">
      <c r="A511" s="1" t="s">
        <v>2292</v>
      </c>
      <c r="B511" s="1" t="s">
        <v>2292</v>
      </c>
      <c r="C511" t="s">
        <v>231</v>
      </c>
      <c r="D511" t="s">
        <v>2293</v>
      </c>
      <c r="G511" t="s">
        <v>2294</v>
      </c>
      <c r="H511" t="s">
        <v>2295</v>
      </c>
      <c r="I511" t="s">
        <v>140</v>
      </c>
      <c r="J511" t="s">
        <v>240</v>
      </c>
      <c r="K511" t="s">
        <v>2296</v>
      </c>
      <c r="L511" t="s">
        <v>204</v>
      </c>
    </row>
    <row r="512" spans="1:12">
      <c r="A512" s="1" t="s">
        <v>2297</v>
      </c>
      <c r="B512" s="1" t="s">
        <v>2297</v>
      </c>
      <c r="C512" t="s">
        <v>231</v>
      </c>
      <c r="D512" t="s">
        <v>2298</v>
      </c>
      <c r="G512" t="s">
        <v>2299</v>
      </c>
      <c r="H512" t="s">
        <v>2300</v>
      </c>
      <c r="I512" t="s">
        <v>140</v>
      </c>
      <c r="J512" t="s">
        <v>899</v>
      </c>
      <c r="K512" t="s">
        <v>2301</v>
      </c>
      <c r="L512" t="s">
        <v>204</v>
      </c>
    </row>
    <row r="513" spans="1:12">
      <c r="A513" s="1" t="s">
        <v>2302</v>
      </c>
      <c r="B513" s="1" t="s">
        <v>2302</v>
      </c>
      <c r="C513" t="s">
        <v>231</v>
      </c>
      <c r="D513" t="s">
        <v>2303</v>
      </c>
      <c r="G513" t="s">
        <v>2304</v>
      </c>
      <c r="H513" t="s">
        <v>2305</v>
      </c>
      <c r="I513" t="s">
        <v>140</v>
      </c>
      <c r="J513" t="s">
        <v>141</v>
      </c>
      <c r="K513" t="s">
        <v>2306</v>
      </c>
      <c r="L513" t="s">
        <v>204</v>
      </c>
    </row>
    <row r="514" spans="1:12">
      <c r="A514" s="1" t="s">
        <v>2307</v>
      </c>
      <c r="B514" s="1" t="s">
        <v>2307</v>
      </c>
      <c r="C514" t="s">
        <v>231</v>
      </c>
      <c r="D514" t="s">
        <v>2308</v>
      </c>
      <c r="G514" t="s">
        <v>2309</v>
      </c>
      <c r="H514" t="s">
        <v>319</v>
      </c>
      <c r="I514" t="s">
        <v>140</v>
      </c>
      <c r="J514" t="s">
        <v>194</v>
      </c>
      <c r="K514" t="s">
        <v>320</v>
      </c>
      <c r="L514" t="s">
        <v>204</v>
      </c>
    </row>
    <row r="515" spans="1:12">
      <c r="A515" s="1" t="s">
        <v>2310</v>
      </c>
      <c r="B515" s="1" t="s">
        <v>2310</v>
      </c>
      <c r="C515" t="s">
        <v>231</v>
      </c>
      <c r="D515" t="s">
        <v>2311</v>
      </c>
      <c r="G515" t="s">
        <v>2312</v>
      </c>
      <c r="H515" t="s">
        <v>641</v>
      </c>
      <c r="I515" t="s">
        <v>140</v>
      </c>
      <c r="J515" t="s">
        <v>217</v>
      </c>
      <c r="K515" t="s">
        <v>756</v>
      </c>
      <c r="L515" t="s">
        <v>204</v>
      </c>
    </row>
    <row r="516" spans="1:12">
      <c r="A516" s="1" t="s">
        <v>2313</v>
      </c>
      <c r="B516" s="1" t="s">
        <v>2313</v>
      </c>
      <c r="C516" t="s">
        <v>231</v>
      </c>
      <c r="D516" t="s">
        <v>2314</v>
      </c>
      <c r="G516" t="s">
        <v>2315</v>
      </c>
      <c r="H516" t="s">
        <v>1068</v>
      </c>
      <c r="I516" t="s">
        <v>140</v>
      </c>
      <c r="J516" t="s">
        <v>899</v>
      </c>
      <c r="K516" t="s">
        <v>2316</v>
      </c>
      <c r="L516" t="s">
        <v>204</v>
      </c>
    </row>
    <row r="517" spans="1:12">
      <c r="A517" s="1" t="s">
        <v>2317</v>
      </c>
      <c r="B517" s="1" t="s">
        <v>2317</v>
      </c>
      <c r="C517" t="s">
        <v>231</v>
      </c>
      <c r="D517" t="s">
        <v>2318</v>
      </c>
      <c r="G517" t="s">
        <v>2319</v>
      </c>
      <c r="H517" t="s">
        <v>2320</v>
      </c>
      <c r="I517" t="s">
        <v>140</v>
      </c>
      <c r="J517" t="s">
        <v>141</v>
      </c>
      <c r="K517" t="s">
        <v>2321</v>
      </c>
      <c r="L517" t="s">
        <v>204</v>
      </c>
    </row>
    <row r="518" spans="1:12">
      <c r="A518" s="1" t="s">
        <v>2322</v>
      </c>
      <c r="B518" s="1" t="s">
        <v>2322</v>
      </c>
      <c r="C518" t="s">
        <v>231</v>
      </c>
      <c r="D518" t="s">
        <v>2323</v>
      </c>
      <c r="G518" t="s">
        <v>2324</v>
      </c>
      <c r="H518" t="s">
        <v>2325</v>
      </c>
      <c r="I518" t="s">
        <v>140</v>
      </c>
      <c r="J518" t="s">
        <v>194</v>
      </c>
      <c r="K518" t="s">
        <v>2326</v>
      </c>
      <c r="L518" t="s">
        <v>204</v>
      </c>
    </row>
    <row r="519" spans="1:12">
      <c r="A519" s="1" t="s">
        <v>2327</v>
      </c>
      <c r="B519" s="1" t="s">
        <v>2327</v>
      </c>
      <c r="C519" t="s">
        <v>231</v>
      </c>
      <c r="D519" t="s">
        <v>2328</v>
      </c>
      <c r="G519" t="s">
        <v>2329</v>
      </c>
      <c r="H519" t="s">
        <v>2330</v>
      </c>
      <c r="I519" t="s">
        <v>140</v>
      </c>
      <c r="J519" t="s">
        <v>223</v>
      </c>
      <c r="K519" t="s">
        <v>2331</v>
      </c>
      <c r="L519" t="s">
        <v>204</v>
      </c>
    </row>
    <row r="520" spans="1:12">
      <c r="A520" s="1" t="s">
        <v>2332</v>
      </c>
      <c r="B520" s="1" t="s">
        <v>2332</v>
      </c>
      <c r="C520" t="s">
        <v>231</v>
      </c>
      <c r="D520" t="s">
        <v>2333</v>
      </c>
      <c r="G520" t="s">
        <v>2334</v>
      </c>
      <c r="H520" t="s">
        <v>656</v>
      </c>
      <c r="I520" t="s">
        <v>140</v>
      </c>
      <c r="J520" t="s">
        <v>217</v>
      </c>
      <c r="K520" t="s">
        <v>2335</v>
      </c>
      <c r="L520" t="s">
        <v>204</v>
      </c>
    </row>
    <row r="521" spans="1:12">
      <c r="A521" s="1" t="s">
        <v>2336</v>
      </c>
      <c r="B521" s="1" t="s">
        <v>2336</v>
      </c>
      <c r="C521" t="s">
        <v>231</v>
      </c>
      <c r="D521" t="s">
        <v>2337</v>
      </c>
      <c r="G521" t="s">
        <v>2338</v>
      </c>
      <c r="H521" t="s">
        <v>2269</v>
      </c>
      <c r="I521" t="s">
        <v>140</v>
      </c>
      <c r="J521" t="s">
        <v>194</v>
      </c>
      <c r="K521" t="s">
        <v>2270</v>
      </c>
      <c r="L521" t="s">
        <v>204</v>
      </c>
    </row>
    <row r="522" spans="1:12">
      <c r="A522" s="1" t="s">
        <v>2339</v>
      </c>
      <c r="B522" s="1" t="s">
        <v>2339</v>
      </c>
      <c r="C522" t="s">
        <v>231</v>
      </c>
      <c r="D522" t="s">
        <v>2340</v>
      </c>
      <c r="G522" t="s">
        <v>2341</v>
      </c>
      <c r="H522" t="s">
        <v>2325</v>
      </c>
      <c r="I522" t="s">
        <v>140</v>
      </c>
      <c r="J522" t="s">
        <v>194</v>
      </c>
      <c r="K522" t="s">
        <v>2326</v>
      </c>
      <c r="L522" t="s">
        <v>204</v>
      </c>
    </row>
    <row r="523" spans="1:12">
      <c r="A523" s="1" t="s">
        <v>2342</v>
      </c>
      <c r="B523" s="1" t="s">
        <v>2342</v>
      </c>
      <c r="C523" t="s">
        <v>231</v>
      </c>
      <c r="D523" t="s">
        <v>2343</v>
      </c>
      <c r="G523" t="s">
        <v>2344</v>
      </c>
      <c r="H523" t="s">
        <v>2345</v>
      </c>
      <c r="I523" t="s">
        <v>140</v>
      </c>
      <c r="J523" t="s">
        <v>217</v>
      </c>
      <c r="K523" t="s">
        <v>867</v>
      </c>
      <c r="L523" t="s">
        <v>204</v>
      </c>
    </row>
    <row r="524" spans="1:12">
      <c r="A524" s="1" t="s">
        <v>2346</v>
      </c>
      <c r="B524" s="1" t="s">
        <v>2346</v>
      </c>
      <c r="C524" t="s">
        <v>231</v>
      </c>
      <c r="D524" t="s">
        <v>2347</v>
      </c>
      <c r="G524" t="s">
        <v>2348</v>
      </c>
      <c r="H524" t="s">
        <v>2349</v>
      </c>
      <c r="I524" t="s">
        <v>140</v>
      </c>
      <c r="J524" t="s">
        <v>141</v>
      </c>
      <c r="K524" t="s">
        <v>2350</v>
      </c>
      <c r="L524" t="s">
        <v>204</v>
      </c>
    </row>
    <row r="525" spans="1:12">
      <c r="A525" s="1" t="s">
        <v>2351</v>
      </c>
      <c r="B525" s="1" t="s">
        <v>2351</v>
      </c>
      <c r="C525" t="s">
        <v>231</v>
      </c>
      <c r="D525" t="s">
        <v>2352</v>
      </c>
      <c r="G525" t="s">
        <v>2353</v>
      </c>
      <c r="H525" t="s">
        <v>2354</v>
      </c>
      <c r="I525" t="s">
        <v>140</v>
      </c>
      <c r="J525" t="s">
        <v>141</v>
      </c>
      <c r="K525" t="s">
        <v>2355</v>
      </c>
      <c r="L525" t="s">
        <v>204</v>
      </c>
    </row>
    <row r="526" spans="1:12">
      <c r="A526" s="1" t="s">
        <v>2356</v>
      </c>
      <c r="B526" s="1" t="s">
        <v>2356</v>
      </c>
      <c r="C526" t="s">
        <v>2357</v>
      </c>
      <c r="D526" t="s">
        <v>2358</v>
      </c>
      <c r="G526" t="s">
        <v>2359</v>
      </c>
      <c r="H526" t="s">
        <v>2360</v>
      </c>
      <c r="I526" t="s">
        <v>140</v>
      </c>
      <c r="J526" t="s">
        <v>194</v>
      </c>
      <c r="K526" t="s">
        <v>1858</v>
      </c>
      <c r="L526" t="s">
        <v>204</v>
      </c>
    </row>
    <row r="527" spans="1:12">
      <c r="A527" s="1" t="s">
        <v>2361</v>
      </c>
      <c r="B527" s="1" t="s">
        <v>2361</v>
      </c>
      <c r="C527" t="s">
        <v>2357</v>
      </c>
      <c r="D527" t="s">
        <v>2362</v>
      </c>
      <c r="G527" t="s">
        <v>2363</v>
      </c>
      <c r="H527" t="s">
        <v>2364</v>
      </c>
      <c r="I527" t="s">
        <v>140</v>
      </c>
      <c r="J527" t="s">
        <v>194</v>
      </c>
      <c r="K527" t="s">
        <v>2365</v>
      </c>
      <c r="L527" t="s">
        <v>204</v>
      </c>
    </row>
    <row r="528" spans="1:12">
      <c r="A528" s="1" t="s">
        <v>2366</v>
      </c>
      <c r="B528" s="1" t="s">
        <v>2366</v>
      </c>
      <c r="C528" t="s">
        <v>2357</v>
      </c>
      <c r="D528" t="s">
        <v>2367</v>
      </c>
      <c r="G528" t="s">
        <v>2368</v>
      </c>
      <c r="H528" t="s">
        <v>2369</v>
      </c>
      <c r="I528" t="s">
        <v>140</v>
      </c>
      <c r="J528" t="s">
        <v>194</v>
      </c>
      <c r="K528" t="s">
        <v>2370</v>
      </c>
      <c r="L528" t="s">
        <v>204</v>
      </c>
    </row>
    <row r="529" spans="1:12">
      <c r="A529" s="1" t="s">
        <v>2371</v>
      </c>
      <c r="B529" s="1" t="s">
        <v>2371</v>
      </c>
      <c r="C529" t="s">
        <v>231</v>
      </c>
      <c r="D529" t="s">
        <v>2372</v>
      </c>
      <c r="G529" t="s">
        <v>2373</v>
      </c>
      <c r="H529" t="s">
        <v>2374</v>
      </c>
      <c r="I529" t="s">
        <v>140</v>
      </c>
      <c r="J529" t="s">
        <v>240</v>
      </c>
      <c r="K529" t="s">
        <v>2375</v>
      </c>
      <c r="L529" t="s">
        <v>204</v>
      </c>
    </row>
    <row r="530" spans="1:12">
      <c r="A530" s="1" t="s">
        <v>2376</v>
      </c>
      <c r="B530" s="1" t="s">
        <v>2376</v>
      </c>
      <c r="C530" t="s">
        <v>231</v>
      </c>
      <c r="D530" t="s">
        <v>2372</v>
      </c>
      <c r="G530" t="s">
        <v>2373</v>
      </c>
      <c r="H530" t="s">
        <v>2377</v>
      </c>
      <c r="I530" t="s">
        <v>140</v>
      </c>
      <c r="J530" t="s">
        <v>240</v>
      </c>
      <c r="K530" t="s">
        <v>2378</v>
      </c>
      <c r="L530" t="s">
        <v>204</v>
      </c>
    </row>
    <row r="531" spans="1:12">
      <c r="A531" s="1" t="s">
        <v>2379</v>
      </c>
      <c r="B531" s="1" t="s">
        <v>2379</v>
      </c>
      <c r="C531" t="s">
        <v>2357</v>
      </c>
      <c r="D531" t="s">
        <v>2380</v>
      </c>
      <c r="G531" t="s">
        <v>2381</v>
      </c>
      <c r="H531" t="s">
        <v>765</v>
      </c>
      <c r="I531" t="s">
        <v>140</v>
      </c>
      <c r="J531" t="s">
        <v>217</v>
      </c>
      <c r="K531" t="s">
        <v>288</v>
      </c>
      <c r="L531" t="s">
        <v>204</v>
      </c>
    </row>
    <row r="532" spans="1:12">
      <c r="A532" s="1" t="s">
        <v>2382</v>
      </c>
      <c r="B532" s="1" t="s">
        <v>2382</v>
      </c>
      <c r="C532" t="s">
        <v>2357</v>
      </c>
      <c r="D532" t="s">
        <v>2383</v>
      </c>
      <c r="E532" t="s">
        <v>147</v>
      </c>
      <c r="G532" t="s">
        <v>2381</v>
      </c>
      <c r="H532" t="s">
        <v>2384</v>
      </c>
      <c r="I532" t="s">
        <v>140</v>
      </c>
      <c r="J532" t="s">
        <v>217</v>
      </c>
      <c r="K532" t="s">
        <v>2385</v>
      </c>
      <c r="L532" t="s">
        <v>204</v>
      </c>
    </row>
    <row r="533" spans="1:12">
      <c r="A533" s="1" t="s">
        <v>2386</v>
      </c>
      <c r="B533" s="1" t="s">
        <v>2386</v>
      </c>
      <c r="C533" t="s">
        <v>2357</v>
      </c>
      <c r="D533" t="s">
        <v>2387</v>
      </c>
      <c r="G533" t="s">
        <v>2381</v>
      </c>
      <c r="H533" t="s">
        <v>1046</v>
      </c>
      <c r="I533" t="s">
        <v>140</v>
      </c>
      <c r="J533" t="s">
        <v>899</v>
      </c>
      <c r="K533" t="s">
        <v>1468</v>
      </c>
      <c r="L533" t="s">
        <v>204</v>
      </c>
    </row>
    <row r="534" spans="1:12">
      <c r="A534" s="1" t="s">
        <v>2388</v>
      </c>
      <c r="B534" s="1" t="s">
        <v>2388</v>
      </c>
      <c r="C534" t="s">
        <v>2357</v>
      </c>
      <c r="D534" t="s">
        <v>2389</v>
      </c>
      <c r="G534" t="s">
        <v>2381</v>
      </c>
      <c r="H534" t="s">
        <v>2390</v>
      </c>
      <c r="I534" t="s">
        <v>140</v>
      </c>
      <c r="J534" t="s">
        <v>899</v>
      </c>
      <c r="K534" t="s">
        <v>2391</v>
      </c>
      <c r="L534" t="s">
        <v>204</v>
      </c>
    </row>
    <row r="535" spans="1:12">
      <c r="A535" s="1" t="s">
        <v>2392</v>
      </c>
      <c r="B535" s="1" t="s">
        <v>2392</v>
      </c>
      <c r="C535" t="s">
        <v>2357</v>
      </c>
      <c r="D535" t="s">
        <v>2393</v>
      </c>
      <c r="G535" t="s">
        <v>2394</v>
      </c>
      <c r="H535" t="s">
        <v>2395</v>
      </c>
      <c r="I535" t="s">
        <v>140</v>
      </c>
      <c r="J535" t="s">
        <v>899</v>
      </c>
      <c r="K535" t="s">
        <v>2396</v>
      </c>
      <c r="L535" t="s">
        <v>204</v>
      </c>
    </row>
    <row r="536" spans="1:12">
      <c r="A536" s="1" t="s">
        <v>2397</v>
      </c>
      <c r="B536" s="1" t="s">
        <v>2397</v>
      </c>
      <c r="C536" t="s">
        <v>2357</v>
      </c>
      <c r="D536" t="s">
        <v>2398</v>
      </c>
      <c r="G536" t="s">
        <v>1165</v>
      </c>
      <c r="H536" t="s">
        <v>1166</v>
      </c>
      <c r="I536" t="s">
        <v>140</v>
      </c>
      <c r="J536" t="s">
        <v>861</v>
      </c>
      <c r="K536" t="s">
        <v>2399</v>
      </c>
      <c r="L536" t="s">
        <v>204</v>
      </c>
    </row>
    <row r="537" spans="1:12">
      <c r="A537" s="1" t="s">
        <v>2400</v>
      </c>
      <c r="B537" s="1" t="s">
        <v>2400</v>
      </c>
      <c r="C537" t="s">
        <v>2357</v>
      </c>
      <c r="D537" t="s">
        <v>1169</v>
      </c>
      <c r="G537" t="s">
        <v>1170</v>
      </c>
      <c r="H537" t="s">
        <v>1171</v>
      </c>
      <c r="I537" t="s">
        <v>140</v>
      </c>
      <c r="J537" t="s">
        <v>616</v>
      </c>
      <c r="K537" t="s">
        <v>2401</v>
      </c>
      <c r="L537" t="s">
        <v>204</v>
      </c>
    </row>
    <row r="538" spans="1:12">
      <c r="A538" s="1" t="s">
        <v>2402</v>
      </c>
      <c r="B538" s="1" t="s">
        <v>2402</v>
      </c>
      <c r="C538" t="s">
        <v>2357</v>
      </c>
      <c r="D538" t="s">
        <v>1212</v>
      </c>
      <c r="G538" t="s">
        <v>2403</v>
      </c>
      <c r="H538" t="s">
        <v>1214</v>
      </c>
      <c r="I538" t="s">
        <v>140</v>
      </c>
      <c r="J538" t="s">
        <v>141</v>
      </c>
      <c r="K538" t="s">
        <v>142</v>
      </c>
      <c r="L538" t="s">
        <v>204</v>
      </c>
    </row>
    <row r="539" spans="1:12">
      <c r="A539" s="1" t="s">
        <v>2404</v>
      </c>
      <c r="B539" s="1" t="s">
        <v>2404</v>
      </c>
      <c r="C539" t="s">
        <v>2357</v>
      </c>
      <c r="D539" t="s">
        <v>2405</v>
      </c>
      <c r="G539" t="s">
        <v>2381</v>
      </c>
      <c r="H539" t="s">
        <v>1214</v>
      </c>
      <c r="I539" t="s">
        <v>140</v>
      </c>
      <c r="J539" t="s">
        <v>141</v>
      </c>
      <c r="K539" t="s">
        <v>142</v>
      </c>
      <c r="L539" t="s">
        <v>204</v>
      </c>
    </row>
    <row r="540" spans="1:12">
      <c r="A540" s="1" t="s">
        <v>2406</v>
      </c>
      <c r="B540" s="1" t="s">
        <v>2406</v>
      </c>
      <c r="C540" t="s">
        <v>2357</v>
      </c>
      <c r="D540" t="s">
        <v>2407</v>
      </c>
      <c r="G540" t="s">
        <v>2408</v>
      </c>
      <c r="H540" t="s">
        <v>2409</v>
      </c>
      <c r="I540" t="s">
        <v>140</v>
      </c>
      <c r="J540" t="s">
        <v>861</v>
      </c>
      <c r="K540" t="s">
        <v>2410</v>
      </c>
      <c r="L540" t="s">
        <v>204</v>
      </c>
    </row>
    <row r="541" spans="1:12">
      <c r="A541" s="1" t="s">
        <v>2411</v>
      </c>
      <c r="B541" s="1" t="s">
        <v>2411</v>
      </c>
      <c r="C541" t="s">
        <v>2357</v>
      </c>
      <c r="D541" t="s">
        <v>2412</v>
      </c>
      <c r="G541" t="s">
        <v>2413</v>
      </c>
      <c r="H541" t="s">
        <v>1338</v>
      </c>
      <c r="I541" t="s">
        <v>140</v>
      </c>
      <c r="J541" t="s">
        <v>776</v>
      </c>
      <c r="K541" t="s">
        <v>2414</v>
      </c>
      <c r="L541" t="s">
        <v>204</v>
      </c>
    </row>
    <row r="542" spans="1:12">
      <c r="A542" s="1" t="s">
        <v>2415</v>
      </c>
      <c r="B542" s="1" t="s">
        <v>2415</v>
      </c>
      <c r="C542" t="s">
        <v>2357</v>
      </c>
      <c r="D542" t="s">
        <v>2416</v>
      </c>
      <c r="G542" t="s">
        <v>2417</v>
      </c>
      <c r="H542" t="s">
        <v>1408</v>
      </c>
      <c r="I542" t="s">
        <v>140</v>
      </c>
      <c r="J542" t="s">
        <v>1409</v>
      </c>
      <c r="K542" t="s">
        <v>1410</v>
      </c>
      <c r="L542" t="s">
        <v>204</v>
      </c>
    </row>
    <row r="543" spans="1:12">
      <c r="A543" s="1" t="s">
        <v>2418</v>
      </c>
      <c r="B543" s="1" t="s">
        <v>2418</v>
      </c>
      <c r="C543" t="s">
        <v>2357</v>
      </c>
      <c r="D543" t="s">
        <v>2419</v>
      </c>
      <c r="G543" t="s">
        <v>2420</v>
      </c>
      <c r="H543" t="s">
        <v>2421</v>
      </c>
      <c r="I543" t="s">
        <v>140</v>
      </c>
      <c r="J543" t="s">
        <v>164</v>
      </c>
      <c r="K543" t="s">
        <v>2422</v>
      </c>
      <c r="L543" t="s">
        <v>204</v>
      </c>
    </row>
    <row r="544" spans="1:12">
      <c r="A544" s="1" t="s">
        <v>2423</v>
      </c>
      <c r="B544" s="1" t="s">
        <v>2423</v>
      </c>
      <c r="C544" t="s">
        <v>2357</v>
      </c>
      <c r="D544" t="s">
        <v>2424</v>
      </c>
      <c r="G544" t="s">
        <v>2425</v>
      </c>
      <c r="H544" t="s">
        <v>2421</v>
      </c>
      <c r="I544" t="s">
        <v>140</v>
      </c>
      <c r="J544" t="s">
        <v>164</v>
      </c>
      <c r="K544" t="s">
        <v>2422</v>
      </c>
      <c r="L544" t="s">
        <v>204</v>
      </c>
    </row>
    <row r="545" spans="1:12">
      <c r="A545" s="1" t="s">
        <v>2426</v>
      </c>
      <c r="B545" s="1" t="s">
        <v>2426</v>
      </c>
      <c r="C545" t="s">
        <v>2357</v>
      </c>
      <c r="D545" t="s">
        <v>2427</v>
      </c>
      <c r="G545" t="s">
        <v>2426</v>
      </c>
      <c r="H545" t="s">
        <v>2428</v>
      </c>
      <c r="I545" t="s">
        <v>140</v>
      </c>
      <c r="J545" t="s">
        <v>223</v>
      </c>
      <c r="K545" t="s">
        <v>1358</v>
      </c>
      <c r="L545" t="s">
        <v>204</v>
      </c>
    </row>
    <row r="546" spans="1:12">
      <c r="A546" s="1" t="s">
        <v>2429</v>
      </c>
      <c r="B546" s="1" t="s">
        <v>2429</v>
      </c>
      <c r="C546" t="s">
        <v>2357</v>
      </c>
      <c r="D546" t="s">
        <v>2430</v>
      </c>
      <c r="G546" t="s">
        <v>2431</v>
      </c>
      <c r="H546" t="s">
        <v>2432</v>
      </c>
      <c r="I546" t="s">
        <v>140</v>
      </c>
      <c r="J546" t="s">
        <v>240</v>
      </c>
      <c r="K546" t="s">
        <v>2433</v>
      </c>
      <c r="L546" t="s">
        <v>204</v>
      </c>
    </row>
    <row r="547" spans="1:12">
      <c r="A547" s="1" t="s">
        <v>2434</v>
      </c>
      <c r="B547" s="1" t="s">
        <v>2434</v>
      </c>
      <c r="C547" t="s">
        <v>2357</v>
      </c>
      <c r="D547" t="s">
        <v>2435</v>
      </c>
      <c r="G547" t="s">
        <v>2436</v>
      </c>
      <c r="H547" t="s">
        <v>2432</v>
      </c>
      <c r="I547" t="s">
        <v>140</v>
      </c>
      <c r="J547" t="s">
        <v>240</v>
      </c>
      <c r="K547" t="s">
        <v>2433</v>
      </c>
      <c r="L547" t="s">
        <v>204</v>
      </c>
    </row>
    <row r="548" spans="1:12">
      <c r="A548" s="1" t="s">
        <v>2437</v>
      </c>
      <c r="B548" s="1" t="s">
        <v>2437</v>
      </c>
      <c r="C548" t="s">
        <v>2357</v>
      </c>
      <c r="D548" t="s">
        <v>2438</v>
      </c>
      <c r="E548" t="s">
        <v>147</v>
      </c>
      <c r="G548" t="s">
        <v>2381</v>
      </c>
      <c r="H548" t="s">
        <v>2295</v>
      </c>
      <c r="I548" t="s">
        <v>140</v>
      </c>
      <c r="J548" t="s">
        <v>240</v>
      </c>
      <c r="K548" t="s">
        <v>2439</v>
      </c>
      <c r="L548" t="s">
        <v>204</v>
      </c>
    </row>
    <row r="549" spans="1:12">
      <c r="A549" s="1" t="s">
        <v>2440</v>
      </c>
      <c r="B549" s="1" t="s">
        <v>2440</v>
      </c>
      <c r="C549" t="s">
        <v>2357</v>
      </c>
      <c r="D549" t="s">
        <v>2441</v>
      </c>
      <c r="E549" t="s">
        <v>147</v>
      </c>
      <c r="G549" t="s">
        <v>2381</v>
      </c>
      <c r="H549" t="s">
        <v>2442</v>
      </c>
      <c r="I549" t="s">
        <v>140</v>
      </c>
      <c r="J549" t="s">
        <v>240</v>
      </c>
      <c r="K549" t="s">
        <v>2443</v>
      </c>
      <c r="L549" t="s">
        <v>204</v>
      </c>
    </row>
    <row r="550" spans="1:12">
      <c r="A550" s="1" t="s">
        <v>2444</v>
      </c>
      <c r="B550" s="1" t="s">
        <v>2444</v>
      </c>
      <c r="C550" t="s">
        <v>2357</v>
      </c>
      <c r="D550" t="s">
        <v>2445</v>
      </c>
      <c r="G550" t="s">
        <v>2381</v>
      </c>
      <c r="H550" t="s">
        <v>1660</v>
      </c>
      <c r="I550" t="s">
        <v>140</v>
      </c>
      <c r="J550" t="s">
        <v>272</v>
      </c>
      <c r="K550" t="s">
        <v>2446</v>
      </c>
      <c r="L550" t="s">
        <v>2447</v>
      </c>
    </row>
    <row r="551" spans="1:12">
      <c r="A551" s="1" t="s">
        <v>2448</v>
      </c>
      <c r="B551" s="1" t="s">
        <v>2448</v>
      </c>
      <c r="C551" t="s">
        <v>2357</v>
      </c>
      <c r="D551" t="s">
        <v>2449</v>
      </c>
      <c r="G551" t="s">
        <v>2381</v>
      </c>
      <c r="H551" t="s">
        <v>1990</v>
      </c>
      <c r="I551" t="s">
        <v>140</v>
      </c>
      <c r="J551" t="s">
        <v>141</v>
      </c>
      <c r="K551" t="s">
        <v>1977</v>
      </c>
      <c r="L551" t="s">
        <v>2447</v>
      </c>
    </row>
    <row r="552" spans="1:12">
      <c r="A552" s="1" t="s">
        <v>2450</v>
      </c>
      <c r="B552" s="1" t="s">
        <v>2450</v>
      </c>
      <c r="C552" t="s">
        <v>231</v>
      </c>
      <c r="D552" t="s">
        <v>2451</v>
      </c>
      <c r="G552" t="s">
        <v>487</v>
      </c>
      <c r="H552" t="s">
        <v>209</v>
      </c>
      <c r="I552" t="s">
        <v>140</v>
      </c>
      <c r="J552" t="s">
        <v>194</v>
      </c>
      <c r="K552" t="s">
        <v>210</v>
      </c>
      <c r="L552" t="s">
        <v>204</v>
      </c>
    </row>
    <row r="553" spans="1:12">
      <c r="A553" s="1" t="s">
        <v>2452</v>
      </c>
      <c r="B553" s="1" t="s">
        <v>2452</v>
      </c>
      <c r="C553" t="s">
        <v>231</v>
      </c>
      <c r="D553" t="s">
        <v>2453</v>
      </c>
      <c r="G553" t="s">
        <v>2452</v>
      </c>
      <c r="H553" t="s">
        <v>2454</v>
      </c>
      <c r="I553" t="s">
        <v>140</v>
      </c>
      <c r="J553" t="s">
        <v>164</v>
      </c>
      <c r="K553" t="s">
        <v>2455</v>
      </c>
      <c r="L553" t="s">
        <v>204</v>
      </c>
    </row>
    <row r="554" spans="1:12">
      <c r="A554" s="1" t="s">
        <v>2456</v>
      </c>
      <c r="B554" s="1" t="s">
        <v>2456</v>
      </c>
      <c r="C554" t="s">
        <v>231</v>
      </c>
      <c r="D554" t="s">
        <v>2457</v>
      </c>
      <c r="G554" t="s">
        <v>2458</v>
      </c>
      <c r="H554" t="s">
        <v>1277</v>
      </c>
      <c r="I554" t="s">
        <v>140</v>
      </c>
      <c r="J554" t="s">
        <v>141</v>
      </c>
      <c r="K554" t="s">
        <v>2459</v>
      </c>
      <c r="L554" t="s">
        <v>2460</v>
      </c>
    </row>
    <row r="555" spans="1:12">
      <c r="A555" s="1" t="s">
        <v>2461</v>
      </c>
      <c r="B555" s="1" t="s">
        <v>2461</v>
      </c>
      <c r="C555" t="s">
        <v>231</v>
      </c>
      <c r="D555" t="s">
        <v>948</v>
      </c>
      <c r="G555" t="s">
        <v>2462</v>
      </c>
      <c r="H555" t="s">
        <v>950</v>
      </c>
      <c r="I555" t="s">
        <v>140</v>
      </c>
      <c r="J555" t="s">
        <v>483</v>
      </c>
      <c r="K555" t="s">
        <v>951</v>
      </c>
      <c r="L555" t="s">
        <v>204</v>
      </c>
    </row>
    <row r="556" spans="1:12">
      <c r="A556" s="1" t="s">
        <v>2463</v>
      </c>
      <c r="B556" s="1" t="s">
        <v>2463</v>
      </c>
      <c r="C556" t="s">
        <v>231</v>
      </c>
      <c r="D556" t="s">
        <v>2464</v>
      </c>
      <c r="G556" t="s">
        <v>2465</v>
      </c>
      <c r="H556" t="s">
        <v>2466</v>
      </c>
      <c r="I556" t="s">
        <v>140</v>
      </c>
      <c r="J556" t="s">
        <v>141</v>
      </c>
      <c r="K556" t="s">
        <v>2467</v>
      </c>
      <c r="L556" t="s">
        <v>204</v>
      </c>
    </row>
    <row r="557" spans="1:12">
      <c r="A557" s="1" t="s">
        <v>2468</v>
      </c>
      <c r="B557" s="1" t="s">
        <v>2468</v>
      </c>
      <c r="C557" t="s">
        <v>231</v>
      </c>
      <c r="D557" t="s">
        <v>573</v>
      </c>
      <c r="G557" t="s">
        <v>2469</v>
      </c>
      <c r="H557" t="s">
        <v>575</v>
      </c>
      <c r="I557" t="s">
        <v>140</v>
      </c>
      <c r="J557" t="s">
        <v>555</v>
      </c>
      <c r="K557" t="s">
        <v>576</v>
      </c>
      <c r="L557" t="s">
        <v>204</v>
      </c>
    </row>
    <row r="558" spans="1:12">
      <c r="A558" s="1" t="s">
        <v>2470</v>
      </c>
      <c r="B558" s="1" t="s">
        <v>2470</v>
      </c>
      <c r="C558" t="s">
        <v>231</v>
      </c>
      <c r="D558" t="s">
        <v>2471</v>
      </c>
      <c r="G558" t="s">
        <v>2472</v>
      </c>
      <c r="H558" t="s">
        <v>2473</v>
      </c>
      <c r="I558" t="s">
        <v>140</v>
      </c>
      <c r="J558" t="s">
        <v>141</v>
      </c>
      <c r="K558" t="s">
        <v>2474</v>
      </c>
      <c r="L558" t="s">
        <v>204</v>
      </c>
    </row>
    <row r="559" spans="1:12">
      <c r="A559" s="1" t="s">
        <v>2475</v>
      </c>
      <c r="B559" s="1" t="s">
        <v>2475</v>
      </c>
      <c r="C559" t="s">
        <v>231</v>
      </c>
      <c r="D559" t="s">
        <v>2476</v>
      </c>
      <c r="G559" t="s">
        <v>975</v>
      </c>
      <c r="H559" t="s">
        <v>2477</v>
      </c>
      <c r="I559" t="s">
        <v>140</v>
      </c>
      <c r="J559" t="s">
        <v>776</v>
      </c>
      <c r="K559" t="s">
        <v>2478</v>
      </c>
      <c r="L559" t="s">
        <v>445</v>
      </c>
    </row>
    <row r="560" spans="1:12">
      <c r="A560" s="1" t="s">
        <v>2479</v>
      </c>
      <c r="B560" s="1" t="s">
        <v>2479</v>
      </c>
      <c r="C560" t="s">
        <v>231</v>
      </c>
      <c r="D560" t="s">
        <v>2480</v>
      </c>
      <c r="E560" t="s">
        <v>147</v>
      </c>
      <c r="G560" t="s">
        <v>2479</v>
      </c>
      <c r="H560" t="s">
        <v>1818</v>
      </c>
      <c r="I560" t="s">
        <v>140</v>
      </c>
      <c r="J560" t="s">
        <v>489</v>
      </c>
      <c r="K560" t="s">
        <v>1819</v>
      </c>
      <c r="L560" t="s">
        <v>204</v>
      </c>
    </row>
    <row r="561" spans="1:12">
      <c r="A561" s="1" t="s">
        <v>2481</v>
      </c>
      <c r="B561" s="1" t="s">
        <v>2481</v>
      </c>
      <c r="C561" t="s">
        <v>231</v>
      </c>
      <c r="D561" t="s">
        <v>2482</v>
      </c>
      <c r="G561" t="s">
        <v>2483</v>
      </c>
      <c r="H561" t="s">
        <v>2484</v>
      </c>
      <c r="I561" t="s">
        <v>140</v>
      </c>
      <c r="J561" t="s">
        <v>217</v>
      </c>
      <c r="K561" t="s">
        <v>652</v>
      </c>
      <c r="L561" t="s">
        <v>204</v>
      </c>
    </row>
    <row r="562" spans="1:12">
      <c r="A562" s="1" t="s">
        <v>2485</v>
      </c>
      <c r="B562" s="1" t="s">
        <v>2485</v>
      </c>
      <c r="C562" t="s">
        <v>231</v>
      </c>
      <c r="D562" t="s">
        <v>2486</v>
      </c>
      <c r="G562" t="s">
        <v>2487</v>
      </c>
      <c r="H562" t="s">
        <v>2488</v>
      </c>
      <c r="I562" t="s">
        <v>140</v>
      </c>
      <c r="J562" t="s">
        <v>240</v>
      </c>
      <c r="K562" t="s">
        <v>1344</v>
      </c>
      <c r="L562" t="s">
        <v>204</v>
      </c>
    </row>
    <row r="563" spans="1:12">
      <c r="A563" s="1" t="s">
        <v>2489</v>
      </c>
      <c r="B563" s="1" t="s">
        <v>2489</v>
      </c>
      <c r="C563" t="s">
        <v>231</v>
      </c>
      <c r="D563" t="s">
        <v>2490</v>
      </c>
      <c r="G563" t="s">
        <v>2491</v>
      </c>
      <c r="H563" t="s">
        <v>1981</v>
      </c>
      <c r="I563" t="s">
        <v>140</v>
      </c>
      <c r="J563" t="s">
        <v>141</v>
      </c>
      <c r="K563" t="s">
        <v>2492</v>
      </c>
      <c r="L563" t="s">
        <v>204</v>
      </c>
    </row>
    <row r="564" spans="1:12">
      <c r="A564" s="1" t="s">
        <v>2493</v>
      </c>
      <c r="B564" s="1" t="s">
        <v>2493</v>
      </c>
      <c r="C564" t="s">
        <v>231</v>
      </c>
      <c r="D564" t="s">
        <v>2494</v>
      </c>
      <c r="G564" t="s">
        <v>487</v>
      </c>
      <c r="H564" t="s">
        <v>1041</v>
      </c>
      <c r="I564" t="s">
        <v>140</v>
      </c>
      <c r="J564" t="s">
        <v>899</v>
      </c>
      <c r="K564" t="s">
        <v>1042</v>
      </c>
      <c r="L564" t="s">
        <v>204</v>
      </c>
    </row>
    <row r="565" spans="1:12">
      <c r="A565" s="1" t="s">
        <v>2495</v>
      </c>
      <c r="B565" s="1" t="s">
        <v>2495</v>
      </c>
      <c r="C565" t="s">
        <v>231</v>
      </c>
      <c r="D565" t="s">
        <v>2496</v>
      </c>
      <c r="G565" t="s">
        <v>2497</v>
      </c>
      <c r="H565" t="s">
        <v>1330</v>
      </c>
      <c r="I565" t="s">
        <v>140</v>
      </c>
      <c r="J565" t="s">
        <v>776</v>
      </c>
      <c r="K565" t="s">
        <v>2210</v>
      </c>
      <c r="L565" t="s">
        <v>204</v>
      </c>
    </row>
    <row r="566" spans="1:12">
      <c r="A566" s="1" t="s">
        <v>2498</v>
      </c>
      <c r="B566" s="1" t="s">
        <v>2498</v>
      </c>
      <c r="C566" t="s">
        <v>231</v>
      </c>
      <c r="D566" t="s">
        <v>2499</v>
      </c>
      <c r="G566" t="s">
        <v>2500</v>
      </c>
      <c r="H566" t="s">
        <v>2501</v>
      </c>
      <c r="I566" t="s">
        <v>140</v>
      </c>
      <c r="J566" t="s">
        <v>240</v>
      </c>
      <c r="K566" t="s">
        <v>2502</v>
      </c>
      <c r="L566" t="s">
        <v>204</v>
      </c>
    </row>
    <row r="567" spans="1:12">
      <c r="A567" s="1" t="s">
        <v>2503</v>
      </c>
      <c r="B567" s="1" t="s">
        <v>2503</v>
      </c>
      <c r="C567" t="s">
        <v>231</v>
      </c>
      <c r="D567" t="s">
        <v>2504</v>
      </c>
      <c r="G567" t="s">
        <v>2505</v>
      </c>
      <c r="H567" t="s">
        <v>1292</v>
      </c>
      <c r="I567" t="s">
        <v>140</v>
      </c>
      <c r="J567" t="s">
        <v>141</v>
      </c>
      <c r="K567" t="s">
        <v>1998</v>
      </c>
      <c r="L567" t="s">
        <v>204</v>
      </c>
    </row>
    <row r="568" spans="1:12">
      <c r="A568" s="1" t="s">
        <v>2506</v>
      </c>
      <c r="B568" s="1" t="s">
        <v>2506</v>
      </c>
      <c r="C568" t="s">
        <v>231</v>
      </c>
      <c r="D568" t="s">
        <v>2507</v>
      </c>
      <c r="G568" t="s">
        <v>2508</v>
      </c>
      <c r="H568" t="s">
        <v>1166</v>
      </c>
      <c r="I568" t="s">
        <v>140</v>
      </c>
      <c r="J568" t="s">
        <v>861</v>
      </c>
      <c r="K568" t="s">
        <v>1167</v>
      </c>
      <c r="L568" t="s">
        <v>204</v>
      </c>
    </row>
    <row r="569" spans="1:12">
      <c r="A569" s="1" t="s">
        <v>2509</v>
      </c>
      <c r="B569" s="1" t="s">
        <v>2509</v>
      </c>
      <c r="C569" t="s">
        <v>231</v>
      </c>
      <c r="D569" t="s">
        <v>2510</v>
      </c>
      <c r="G569" t="s">
        <v>2511</v>
      </c>
      <c r="H569" t="s">
        <v>2512</v>
      </c>
      <c r="I569" t="s">
        <v>140</v>
      </c>
      <c r="J569" t="s">
        <v>483</v>
      </c>
      <c r="K569" t="s">
        <v>2513</v>
      </c>
      <c r="L569" t="s">
        <v>204</v>
      </c>
    </row>
    <row r="570" spans="1:12">
      <c r="A570" s="1" t="s">
        <v>2514</v>
      </c>
      <c r="B570" s="1" t="s">
        <v>2514</v>
      </c>
      <c r="C570" t="s">
        <v>231</v>
      </c>
      <c r="D570" t="s">
        <v>2510</v>
      </c>
      <c r="G570" t="s">
        <v>2515</v>
      </c>
      <c r="H570" t="s">
        <v>2512</v>
      </c>
      <c r="I570" t="s">
        <v>140</v>
      </c>
      <c r="J570" t="s">
        <v>483</v>
      </c>
      <c r="K570" t="s">
        <v>2513</v>
      </c>
      <c r="L570" t="s">
        <v>204</v>
      </c>
    </row>
    <row r="571" spans="1:12">
      <c r="A571" s="1" t="s">
        <v>2516</v>
      </c>
      <c r="B571" s="1" t="s">
        <v>2516</v>
      </c>
      <c r="C571" t="s">
        <v>231</v>
      </c>
      <c r="D571" t="s">
        <v>2517</v>
      </c>
      <c r="G571" t="s">
        <v>2518</v>
      </c>
      <c r="H571" t="s">
        <v>2512</v>
      </c>
      <c r="I571" t="s">
        <v>140</v>
      </c>
      <c r="J571" t="s">
        <v>483</v>
      </c>
      <c r="K571" t="s">
        <v>2513</v>
      </c>
      <c r="L571" t="s">
        <v>204</v>
      </c>
    </row>
    <row r="572" spans="1:12">
      <c r="A572" s="1" t="s">
        <v>2519</v>
      </c>
      <c r="B572" s="1" t="s">
        <v>2519</v>
      </c>
      <c r="C572" t="s">
        <v>231</v>
      </c>
      <c r="D572" t="s">
        <v>2520</v>
      </c>
      <c r="G572" t="s">
        <v>2521</v>
      </c>
      <c r="H572" t="s">
        <v>1142</v>
      </c>
      <c r="I572" t="s">
        <v>140</v>
      </c>
      <c r="J572" t="s">
        <v>141</v>
      </c>
      <c r="K572" t="s">
        <v>1533</v>
      </c>
      <c r="L572" t="s">
        <v>204</v>
      </c>
    </row>
    <row r="573" spans="1:12">
      <c r="A573" s="1" t="s">
        <v>2522</v>
      </c>
      <c r="B573" s="1" t="s">
        <v>2522</v>
      </c>
      <c r="C573" t="s">
        <v>231</v>
      </c>
      <c r="D573" t="s">
        <v>2523</v>
      </c>
      <c r="G573" t="s">
        <v>2524</v>
      </c>
      <c r="H573" t="s">
        <v>2525</v>
      </c>
      <c r="I573" t="s">
        <v>141</v>
      </c>
      <c r="J573" t="s">
        <v>2526</v>
      </c>
      <c r="K573" t="s">
        <v>2527</v>
      </c>
      <c r="L573" t="s">
        <v>204</v>
      </c>
    </row>
    <row r="574" spans="1:12">
      <c r="A574" s="1" t="s">
        <v>2528</v>
      </c>
      <c r="B574" s="1" t="s">
        <v>2528</v>
      </c>
      <c r="C574" t="s">
        <v>231</v>
      </c>
      <c r="D574" t="s">
        <v>2529</v>
      </c>
      <c r="G574" t="s">
        <v>2528</v>
      </c>
      <c r="H574" t="s">
        <v>2530</v>
      </c>
      <c r="I574" t="s">
        <v>141</v>
      </c>
      <c r="J574" t="s">
        <v>2526</v>
      </c>
      <c r="K574" t="s">
        <v>2531</v>
      </c>
      <c r="L574" t="s">
        <v>204</v>
      </c>
    </row>
    <row r="575" spans="1:12">
      <c r="A575" s="1" t="s">
        <v>2532</v>
      </c>
      <c r="B575" s="1" t="s">
        <v>2532</v>
      </c>
      <c r="C575" t="s">
        <v>231</v>
      </c>
      <c r="D575" t="s">
        <v>2533</v>
      </c>
      <c r="G575" t="s">
        <v>2534</v>
      </c>
      <c r="H575" t="s">
        <v>2535</v>
      </c>
      <c r="I575" t="s">
        <v>141</v>
      </c>
      <c r="J575" t="s">
        <v>2536</v>
      </c>
      <c r="K575" t="s">
        <v>2537</v>
      </c>
      <c r="L575" t="s">
        <v>204</v>
      </c>
    </row>
    <row r="576" spans="1:12">
      <c r="A576" s="1" t="s">
        <v>2538</v>
      </c>
      <c r="B576" s="1" t="s">
        <v>2538</v>
      </c>
      <c r="C576" t="s">
        <v>231</v>
      </c>
      <c r="D576" t="s">
        <v>2539</v>
      </c>
      <c r="G576" t="s">
        <v>2540</v>
      </c>
      <c r="H576" t="s">
        <v>2541</v>
      </c>
      <c r="I576" t="s">
        <v>141</v>
      </c>
      <c r="J576" t="s">
        <v>2536</v>
      </c>
      <c r="K576" t="s">
        <v>2542</v>
      </c>
      <c r="L576" t="s">
        <v>204</v>
      </c>
    </row>
    <row r="577" spans="1:12">
      <c r="A577" s="1" t="s">
        <v>2543</v>
      </c>
      <c r="B577" s="1" t="s">
        <v>2543</v>
      </c>
      <c r="C577" t="s">
        <v>231</v>
      </c>
      <c r="D577" t="s">
        <v>2544</v>
      </c>
      <c r="G577" t="s">
        <v>2545</v>
      </c>
      <c r="H577" t="s">
        <v>2546</v>
      </c>
      <c r="I577" t="s">
        <v>141</v>
      </c>
      <c r="J577" t="s">
        <v>2536</v>
      </c>
      <c r="K577" t="s">
        <v>2547</v>
      </c>
      <c r="L577" t="s">
        <v>204</v>
      </c>
    </row>
    <row r="578" spans="1:12">
      <c r="A578" s="1" t="s">
        <v>2548</v>
      </c>
      <c r="B578" s="1" t="s">
        <v>2548</v>
      </c>
      <c r="C578" t="s">
        <v>231</v>
      </c>
      <c r="D578" t="s">
        <v>2549</v>
      </c>
      <c r="G578" t="s">
        <v>2550</v>
      </c>
      <c r="H578" t="s">
        <v>2551</v>
      </c>
      <c r="I578" t="s">
        <v>141</v>
      </c>
      <c r="J578" t="s">
        <v>2536</v>
      </c>
      <c r="K578" t="s">
        <v>2552</v>
      </c>
      <c r="L578" t="s">
        <v>204</v>
      </c>
    </row>
    <row r="579" spans="1:12">
      <c r="A579" s="1" t="s">
        <v>2553</v>
      </c>
      <c r="B579" s="1" t="s">
        <v>2553</v>
      </c>
      <c r="C579" t="s">
        <v>231</v>
      </c>
      <c r="D579" t="s">
        <v>2554</v>
      </c>
      <c r="G579" t="s">
        <v>2555</v>
      </c>
      <c r="H579" t="s">
        <v>2556</v>
      </c>
      <c r="I579" t="s">
        <v>141</v>
      </c>
      <c r="J579" t="s">
        <v>2536</v>
      </c>
      <c r="K579" t="s">
        <v>2557</v>
      </c>
      <c r="L579" t="s">
        <v>204</v>
      </c>
    </row>
    <row r="580" spans="1:12">
      <c r="A580" s="1" t="s">
        <v>2558</v>
      </c>
      <c r="B580" s="1" t="s">
        <v>2558</v>
      </c>
      <c r="C580" t="s">
        <v>231</v>
      </c>
      <c r="D580" t="s">
        <v>2559</v>
      </c>
      <c r="G580" t="s">
        <v>2560</v>
      </c>
      <c r="H580" t="s">
        <v>2561</v>
      </c>
      <c r="I580" t="s">
        <v>141</v>
      </c>
      <c r="J580" t="s">
        <v>2562</v>
      </c>
      <c r="K580" t="s">
        <v>2563</v>
      </c>
      <c r="L580" t="s">
        <v>204</v>
      </c>
    </row>
    <row r="581" spans="1:12">
      <c r="A581" s="1" t="s">
        <v>2564</v>
      </c>
      <c r="B581" s="1" t="s">
        <v>2564</v>
      </c>
      <c r="C581" t="s">
        <v>231</v>
      </c>
      <c r="D581" t="s">
        <v>2565</v>
      </c>
      <c r="G581" t="s">
        <v>2566</v>
      </c>
      <c r="H581" t="s">
        <v>2561</v>
      </c>
      <c r="I581" t="s">
        <v>141</v>
      </c>
      <c r="J581" t="s">
        <v>2562</v>
      </c>
      <c r="K581" t="s">
        <v>2567</v>
      </c>
      <c r="L581" t="s">
        <v>204</v>
      </c>
    </row>
    <row r="582" spans="1:12">
      <c r="A582" s="1" t="s">
        <v>2568</v>
      </c>
      <c r="B582" s="1" t="s">
        <v>2568</v>
      </c>
      <c r="C582" t="s">
        <v>231</v>
      </c>
      <c r="D582" t="s">
        <v>2569</v>
      </c>
      <c r="G582" t="s">
        <v>2570</v>
      </c>
      <c r="H582" t="s">
        <v>2571</v>
      </c>
      <c r="I582" t="s">
        <v>141</v>
      </c>
      <c r="J582" t="s">
        <v>2562</v>
      </c>
      <c r="K582" t="s">
        <v>2572</v>
      </c>
      <c r="L582" t="s">
        <v>204</v>
      </c>
    </row>
    <row r="583" spans="1:12">
      <c r="A583" s="1" t="s">
        <v>2573</v>
      </c>
      <c r="B583" s="1" t="s">
        <v>2573</v>
      </c>
      <c r="C583" t="s">
        <v>231</v>
      </c>
      <c r="D583" t="s">
        <v>2574</v>
      </c>
      <c r="G583" t="s">
        <v>2575</v>
      </c>
      <c r="H583" t="s">
        <v>2576</v>
      </c>
      <c r="I583" t="s">
        <v>141</v>
      </c>
      <c r="J583" t="s">
        <v>2562</v>
      </c>
      <c r="K583" t="s">
        <v>2577</v>
      </c>
      <c r="L583" t="s">
        <v>204</v>
      </c>
    </row>
    <row r="584" spans="1:12">
      <c r="A584" s="1" t="s">
        <v>2578</v>
      </c>
      <c r="B584" s="1" t="s">
        <v>2578</v>
      </c>
      <c r="C584" t="s">
        <v>231</v>
      </c>
      <c r="D584" t="s">
        <v>2579</v>
      </c>
      <c r="G584" t="s">
        <v>2580</v>
      </c>
      <c r="H584" t="s">
        <v>2581</v>
      </c>
      <c r="I584" t="s">
        <v>141</v>
      </c>
      <c r="J584" t="s">
        <v>2536</v>
      </c>
      <c r="K584" t="s">
        <v>2582</v>
      </c>
      <c r="L584" t="s">
        <v>204</v>
      </c>
    </row>
    <row r="585" spans="1:12">
      <c r="A585" s="1" t="s">
        <v>2583</v>
      </c>
      <c r="B585" s="1" t="s">
        <v>2583</v>
      </c>
      <c r="C585" t="s">
        <v>231</v>
      </c>
      <c r="D585" t="s">
        <v>2584</v>
      </c>
      <c r="G585" t="s">
        <v>2585</v>
      </c>
      <c r="H585" t="s">
        <v>2586</v>
      </c>
      <c r="I585" t="s">
        <v>141</v>
      </c>
      <c r="J585" t="s">
        <v>2562</v>
      </c>
      <c r="K585" t="s">
        <v>1819</v>
      </c>
      <c r="L585" t="s">
        <v>204</v>
      </c>
    </row>
    <row r="586" spans="1:12">
      <c r="A586" s="1" t="s">
        <v>2587</v>
      </c>
      <c r="B586" s="1" t="s">
        <v>2587</v>
      </c>
      <c r="C586" t="s">
        <v>231</v>
      </c>
      <c r="D586" t="s">
        <v>2588</v>
      </c>
      <c r="G586" t="s">
        <v>2589</v>
      </c>
      <c r="H586" t="s">
        <v>2590</v>
      </c>
      <c r="I586" t="s">
        <v>141</v>
      </c>
      <c r="J586" t="s">
        <v>2526</v>
      </c>
      <c r="K586" t="s">
        <v>2591</v>
      </c>
      <c r="L586" t="s">
        <v>204</v>
      </c>
    </row>
    <row r="587" spans="1:12">
      <c r="A587" s="1" t="s">
        <v>2592</v>
      </c>
      <c r="B587" s="1" t="s">
        <v>2592</v>
      </c>
      <c r="C587" t="s">
        <v>231</v>
      </c>
      <c r="D587" t="s">
        <v>2593</v>
      </c>
      <c r="G587" t="s">
        <v>2594</v>
      </c>
      <c r="H587" t="s">
        <v>2595</v>
      </c>
      <c r="I587" t="s">
        <v>141</v>
      </c>
      <c r="J587" t="s">
        <v>2526</v>
      </c>
      <c r="K587" t="s">
        <v>2596</v>
      </c>
      <c r="L587" t="s">
        <v>204</v>
      </c>
    </row>
    <row r="588" spans="1:12">
      <c r="A588" s="1" t="s">
        <v>2597</v>
      </c>
      <c r="B588" s="1" t="s">
        <v>2597</v>
      </c>
      <c r="C588" t="s">
        <v>231</v>
      </c>
      <c r="D588" t="s">
        <v>2598</v>
      </c>
      <c r="G588" t="s">
        <v>2599</v>
      </c>
      <c r="H588" t="s">
        <v>2600</v>
      </c>
      <c r="I588" t="s">
        <v>141</v>
      </c>
      <c r="J588" t="s">
        <v>2526</v>
      </c>
      <c r="K588" t="s">
        <v>2596</v>
      </c>
      <c r="L588" t="s">
        <v>204</v>
      </c>
    </row>
    <row r="589" spans="1:12">
      <c r="A589" s="1" t="s">
        <v>2601</v>
      </c>
      <c r="B589" s="1" t="s">
        <v>2601</v>
      </c>
      <c r="C589" t="s">
        <v>231</v>
      </c>
      <c r="D589" t="s">
        <v>2602</v>
      </c>
      <c r="G589" t="s">
        <v>2603</v>
      </c>
      <c r="H589" t="s">
        <v>2604</v>
      </c>
      <c r="I589" t="s">
        <v>141</v>
      </c>
      <c r="J589" t="s">
        <v>1726</v>
      </c>
      <c r="K589" t="s">
        <v>2605</v>
      </c>
      <c r="L589" t="s">
        <v>204</v>
      </c>
    </row>
    <row r="590" spans="1:12">
      <c r="A590" s="1" t="s">
        <v>2606</v>
      </c>
      <c r="B590" s="1" t="s">
        <v>2606</v>
      </c>
      <c r="C590" t="s">
        <v>231</v>
      </c>
      <c r="D590" t="s">
        <v>2607</v>
      </c>
      <c r="G590" t="s">
        <v>2608</v>
      </c>
      <c r="H590" t="s">
        <v>2609</v>
      </c>
      <c r="I590" t="s">
        <v>141</v>
      </c>
      <c r="J590" t="s">
        <v>2536</v>
      </c>
      <c r="K590" t="s">
        <v>2610</v>
      </c>
      <c r="L590" t="s">
        <v>204</v>
      </c>
    </row>
    <row r="591" spans="1:12">
      <c r="A591" s="1" t="s">
        <v>2611</v>
      </c>
      <c r="B591" s="1" t="s">
        <v>2611</v>
      </c>
      <c r="C591" t="s">
        <v>231</v>
      </c>
      <c r="D591" t="s">
        <v>2612</v>
      </c>
      <c r="G591" t="s">
        <v>2613</v>
      </c>
      <c r="H591" t="s">
        <v>2614</v>
      </c>
      <c r="I591" t="s">
        <v>141</v>
      </c>
      <c r="J591" t="s">
        <v>2536</v>
      </c>
      <c r="K591" t="s">
        <v>2615</v>
      </c>
      <c r="L591" t="s">
        <v>204</v>
      </c>
    </row>
    <row r="592" spans="1:12">
      <c r="A592" s="1" t="s">
        <v>2616</v>
      </c>
      <c r="B592" s="1" t="s">
        <v>2616</v>
      </c>
      <c r="C592" t="s">
        <v>231</v>
      </c>
      <c r="D592" t="s">
        <v>2617</v>
      </c>
      <c r="G592" t="s">
        <v>2618</v>
      </c>
      <c r="H592" t="s">
        <v>2619</v>
      </c>
      <c r="I592" t="s">
        <v>141</v>
      </c>
      <c r="J592" t="s">
        <v>2536</v>
      </c>
      <c r="K592" t="s">
        <v>2620</v>
      </c>
      <c r="L592" t="s">
        <v>204</v>
      </c>
    </row>
    <row r="593" spans="1:16">
      <c r="A593" s="1" t="s">
        <v>2621</v>
      </c>
      <c r="B593" s="1" t="s">
        <v>2621</v>
      </c>
      <c r="C593" t="s">
        <v>231</v>
      </c>
      <c r="D593" t="s">
        <v>2622</v>
      </c>
      <c r="G593" t="s">
        <v>2623</v>
      </c>
      <c r="H593" t="s">
        <v>2624</v>
      </c>
      <c r="I593" t="s">
        <v>141</v>
      </c>
      <c r="J593" t="s">
        <v>2536</v>
      </c>
      <c r="K593" t="s">
        <v>2625</v>
      </c>
      <c r="L593" t="s">
        <v>204</v>
      </c>
    </row>
    <row r="594" spans="1:16">
      <c r="A594" s="1" t="s">
        <v>2626</v>
      </c>
      <c r="B594" s="1" t="s">
        <v>2626</v>
      </c>
      <c r="C594" t="s">
        <v>231</v>
      </c>
      <c r="D594" t="s">
        <v>2627</v>
      </c>
      <c r="G594" t="s">
        <v>2628</v>
      </c>
      <c r="H594" t="s">
        <v>2629</v>
      </c>
      <c r="I594" t="s">
        <v>141</v>
      </c>
      <c r="J594" t="s">
        <v>2536</v>
      </c>
      <c r="K594" t="s">
        <v>2630</v>
      </c>
      <c r="L594" t="s">
        <v>204</v>
      </c>
    </row>
    <row r="595" spans="1:16">
      <c r="A595" s="1" t="s">
        <v>2631</v>
      </c>
      <c r="B595" t="s">
        <v>2631</v>
      </c>
      <c r="C595" t="s">
        <v>231</v>
      </c>
      <c r="D595" t="s">
        <v>2632</v>
      </c>
      <c r="G595" t="s">
        <v>2631</v>
      </c>
      <c r="H595" t="s">
        <v>2633</v>
      </c>
      <c r="I595" t="s">
        <v>140</v>
      </c>
      <c r="J595" t="s">
        <v>141</v>
      </c>
      <c r="K595" t="s">
        <v>235</v>
      </c>
      <c r="L595" t="s">
        <v>204</v>
      </c>
    </row>
    <row r="596" spans="1:16">
      <c r="A596" s="1" t="s">
        <v>2634</v>
      </c>
      <c r="B596" t="s">
        <v>2634</v>
      </c>
      <c r="C596" t="s">
        <v>231</v>
      </c>
      <c r="D596" t="s">
        <v>2635</v>
      </c>
      <c r="G596" t="s">
        <v>2634</v>
      </c>
      <c r="H596">
        <v>17225</v>
      </c>
      <c r="I596" t="s">
        <v>140</v>
      </c>
      <c r="J596" t="s">
        <v>240</v>
      </c>
      <c r="K596" t="s">
        <v>2443</v>
      </c>
      <c r="L596" t="s">
        <v>204</v>
      </c>
    </row>
    <row r="597" spans="1:16">
      <c r="A597" s="1" t="s">
        <v>2636</v>
      </c>
      <c r="B597" t="s">
        <v>2636</v>
      </c>
      <c r="C597" t="s">
        <v>2357</v>
      </c>
      <c r="D597" t="s">
        <v>2637</v>
      </c>
      <c r="G597" t="s">
        <v>2381</v>
      </c>
      <c r="H597">
        <v>91708</v>
      </c>
      <c r="I597" t="s">
        <v>140</v>
      </c>
      <c r="J597" t="s">
        <v>141</v>
      </c>
      <c r="K597" t="s">
        <v>150</v>
      </c>
      <c r="L597" t="s">
        <v>204</v>
      </c>
    </row>
    <row r="598" spans="1:16">
      <c r="A598" t="s">
        <v>2638</v>
      </c>
      <c r="B598" t="s">
        <v>2638</v>
      </c>
      <c r="C598" t="s">
        <v>231</v>
      </c>
      <c r="D598" t="s">
        <v>2639</v>
      </c>
      <c r="G598" t="s">
        <v>2638</v>
      </c>
      <c r="H598">
        <v>29330</v>
      </c>
      <c r="I598" t="s">
        <v>140</v>
      </c>
      <c r="J598" t="s">
        <v>511</v>
      </c>
      <c r="K598" t="s">
        <v>2640</v>
      </c>
      <c r="L598" t="s">
        <v>204</v>
      </c>
    </row>
    <row r="599" spans="1:16">
      <c r="A599" s="1" t="s">
        <v>2641</v>
      </c>
      <c r="B599" s="1" t="s">
        <v>2641</v>
      </c>
      <c r="C599" t="s">
        <v>231</v>
      </c>
      <c r="D599" t="s">
        <v>2642</v>
      </c>
      <c r="G599" t="s">
        <v>2641</v>
      </c>
      <c r="H599" t="s">
        <v>1084</v>
      </c>
      <c r="I599" t="s">
        <v>140</v>
      </c>
      <c r="J599" t="s">
        <v>141</v>
      </c>
      <c r="K599" t="s">
        <v>1085</v>
      </c>
      <c r="L599" t="s">
        <v>204</v>
      </c>
    </row>
    <row r="600" spans="1:16">
      <c r="A600" s="1" t="s">
        <v>2643</v>
      </c>
      <c r="B600" s="1" t="s">
        <v>2643</v>
      </c>
      <c r="C600" t="s">
        <v>231</v>
      </c>
      <c r="D600" t="s">
        <v>2644</v>
      </c>
      <c r="G600" t="s">
        <v>2643</v>
      </c>
      <c r="H600" t="s">
        <v>2645</v>
      </c>
      <c r="I600" t="s">
        <v>140</v>
      </c>
      <c r="J600" t="s">
        <v>141</v>
      </c>
      <c r="K600" t="s">
        <v>2646</v>
      </c>
      <c r="L600" t="s">
        <v>204</v>
      </c>
    </row>
    <row r="601" spans="1:16">
      <c r="A601" s="1" t="s">
        <v>2647</v>
      </c>
      <c r="B601" s="1" t="s">
        <v>2647</v>
      </c>
      <c r="C601" t="s">
        <v>231</v>
      </c>
      <c r="D601" t="s">
        <v>2648</v>
      </c>
      <c r="G601" t="s">
        <v>2647</v>
      </c>
      <c r="H601" t="s">
        <v>1867</v>
      </c>
      <c r="I601" t="s">
        <v>140</v>
      </c>
      <c r="J601" t="s">
        <v>217</v>
      </c>
      <c r="K601" t="s">
        <v>1882</v>
      </c>
      <c r="L601" t="s">
        <v>204</v>
      </c>
    </row>
    <row r="602" spans="1:16">
      <c r="A602" s="1" t="s">
        <v>2649</v>
      </c>
      <c r="B602" s="1" t="s">
        <v>2649</v>
      </c>
      <c r="C602" t="s">
        <v>231</v>
      </c>
      <c r="D602" t="s">
        <v>2650</v>
      </c>
      <c r="G602" t="s">
        <v>2649</v>
      </c>
      <c r="H602" t="s">
        <v>2651</v>
      </c>
      <c r="I602" t="s">
        <v>141</v>
      </c>
      <c r="J602" t="s">
        <v>2536</v>
      </c>
      <c r="K602" t="s">
        <v>2652</v>
      </c>
      <c r="L602" t="s">
        <v>204</v>
      </c>
    </row>
    <row r="603" spans="1:16">
      <c r="A603" s="1" t="s">
        <v>2653</v>
      </c>
      <c r="B603" s="1" t="s">
        <v>2653</v>
      </c>
      <c r="C603" t="s">
        <v>231</v>
      </c>
      <c r="D603" t="s">
        <v>2654</v>
      </c>
      <c r="G603" t="s">
        <v>2653</v>
      </c>
      <c r="H603" t="s">
        <v>1668</v>
      </c>
      <c r="I603" t="s">
        <v>140</v>
      </c>
      <c r="J603" t="s">
        <v>272</v>
      </c>
      <c r="K603" t="s">
        <v>273</v>
      </c>
      <c r="L603" t="s">
        <v>204</v>
      </c>
    </row>
    <row r="604" spans="1:16">
      <c r="A604" s="1" t="s">
        <v>2655</v>
      </c>
      <c r="B604" s="1" t="s">
        <v>2655</v>
      </c>
      <c r="C604" t="s">
        <v>231</v>
      </c>
      <c r="D604" t="s">
        <v>2656</v>
      </c>
      <c r="G604" s="1" t="s">
        <v>2655</v>
      </c>
      <c r="H604" t="s">
        <v>2657</v>
      </c>
      <c r="I604" t="s">
        <v>140</v>
      </c>
      <c r="J604" t="s">
        <v>141</v>
      </c>
      <c r="K604" t="s">
        <v>2658</v>
      </c>
      <c r="L604" t="s">
        <v>204</v>
      </c>
    </row>
    <row r="605" spans="1:16">
      <c r="A605" s="1" t="s">
        <v>2659</v>
      </c>
      <c r="B605" s="1" t="s">
        <v>2659</v>
      </c>
      <c r="C605" t="s">
        <v>231</v>
      </c>
      <c r="D605" t="s">
        <v>2660</v>
      </c>
      <c r="G605" s="1" t="s">
        <v>2659</v>
      </c>
      <c r="H605">
        <v>92518</v>
      </c>
      <c r="I605" t="s">
        <v>140</v>
      </c>
      <c r="J605" t="s">
        <v>141</v>
      </c>
      <c r="K605" t="s">
        <v>2265</v>
      </c>
      <c r="L605" t="s">
        <v>204</v>
      </c>
    </row>
    <row r="606" spans="1:16">
      <c r="A606" s="1" t="s">
        <v>2661</v>
      </c>
      <c r="B606" s="1" t="s">
        <v>2661</v>
      </c>
      <c r="C606" t="s">
        <v>231</v>
      </c>
      <c r="D606" t="s">
        <v>2662</v>
      </c>
      <c r="E606" t="s">
        <v>147</v>
      </c>
      <c r="G606" t="s">
        <v>2663</v>
      </c>
      <c r="H606" t="s">
        <v>2664</v>
      </c>
      <c r="I606" t="s">
        <v>140</v>
      </c>
      <c r="J606" t="s">
        <v>141</v>
      </c>
      <c r="K606" t="s">
        <v>2459</v>
      </c>
      <c r="L606" t="s">
        <v>204</v>
      </c>
    </row>
    <row r="607" spans="1:16">
      <c r="A607" s="1" t="s">
        <v>2665</v>
      </c>
      <c r="B607" s="1" t="s">
        <v>2665</v>
      </c>
      <c r="C607" t="s">
        <v>2666</v>
      </c>
      <c r="D607" t="s">
        <v>2667</v>
      </c>
      <c r="E607" t="s">
        <v>147</v>
      </c>
      <c r="G607" t="s">
        <v>2665</v>
      </c>
      <c r="H607" t="s">
        <v>139</v>
      </c>
      <c r="I607" t="s">
        <v>140</v>
      </c>
      <c r="J607" t="s">
        <v>141</v>
      </c>
      <c r="K607" t="s">
        <v>150</v>
      </c>
      <c r="L607" t="s">
        <v>204</v>
      </c>
      <c r="P607" t="s">
        <v>2668</v>
      </c>
    </row>
    <row r="608" spans="1:16">
      <c r="A608" s="1" t="s">
        <v>2669</v>
      </c>
      <c r="B608" s="1" t="s">
        <v>2669</v>
      </c>
      <c r="C608" t="s">
        <v>2666</v>
      </c>
      <c r="D608" t="s">
        <v>2667</v>
      </c>
      <c r="E608" t="s">
        <v>147</v>
      </c>
      <c r="G608" t="s">
        <v>2669</v>
      </c>
      <c r="H608" t="s">
        <v>139</v>
      </c>
      <c r="I608" t="s">
        <v>140</v>
      </c>
      <c r="J608" t="s">
        <v>141</v>
      </c>
      <c r="K608" t="s">
        <v>150</v>
      </c>
      <c r="L608" t="s">
        <v>204</v>
      </c>
      <c r="P608" t="s">
        <v>2668</v>
      </c>
    </row>
    <row r="609" spans="1:16">
      <c r="A609" s="1" t="s">
        <v>2670</v>
      </c>
      <c r="B609" s="1" t="s">
        <v>2670</v>
      </c>
      <c r="C609" t="s">
        <v>2666</v>
      </c>
      <c r="D609" t="s">
        <v>2667</v>
      </c>
      <c r="E609" t="s">
        <v>147</v>
      </c>
      <c r="G609" t="s">
        <v>2670</v>
      </c>
      <c r="H609" t="s">
        <v>139</v>
      </c>
      <c r="I609" t="s">
        <v>140</v>
      </c>
      <c r="J609" t="s">
        <v>141</v>
      </c>
      <c r="K609" t="s">
        <v>150</v>
      </c>
      <c r="L609" t="s">
        <v>204</v>
      </c>
      <c r="P609" t="s">
        <v>2668</v>
      </c>
    </row>
  </sheetData>
  <sheetProtection selectLockedCells="1"/>
  <autoFilter xmlns:etc="http://www.wps.cn/officeDocument/2017/etCustomData" ref="A1:L60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运输方式</vt:lpstr>
      <vt:lpstr>地址库编码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西楚</cp:lastModifiedBy>
  <dcterms:created xsi:type="dcterms:W3CDTF">2021-11-03T12:34:00Z</dcterms:created>
  <dcterms:modified xsi:type="dcterms:W3CDTF">2026-04-21T12:52:44Z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C79165DE28264EE5A2456D3A90103E92_13</vt:lpwstr>
  </property>
  <property fmtid="{D5CDD505-2E9C-101B-9397-08002B2CF9AE}" pid="4" name="CalculationRule">
    <vt:i4>0</vt:i4>
  </property>
</Properties>
</file>